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ázara - Selog\Desktop\ANEXOS LICITAÇÃO DE ALIMENTAÇÃO\ANEXOS SEPARADOS\"/>
    </mc:Choice>
  </mc:AlternateContent>
  <bookViews>
    <workbookView xWindow="0" yWindow="0" windowWidth="28800" windowHeight="11730"/>
  </bookViews>
  <sheets>
    <sheet name="COTAÇÃO DSEI MR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G88" i="1"/>
  <c r="G104" i="1"/>
  <c r="E122" i="1"/>
  <c r="E110" i="1" l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76" i="1"/>
  <c r="G77" i="1"/>
  <c r="G78" i="1"/>
  <c r="G79" i="1"/>
  <c r="G80" i="1"/>
  <c r="G81" i="1"/>
  <c r="G82" i="1"/>
  <c r="G83" i="1"/>
  <c r="G84" i="1"/>
  <c r="G85" i="1"/>
  <c r="G86" i="1"/>
  <c r="G87" i="1"/>
  <c r="G75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59" i="1"/>
  <c r="F52" i="1"/>
  <c r="F47" i="1"/>
  <c r="F35" i="1"/>
  <c r="F31" i="1"/>
  <c r="F14" i="1"/>
  <c r="I6" i="1"/>
  <c r="H6" i="1" s="1"/>
  <c r="I5" i="1"/>
  <c r="H5" i="1" s="1"/>
  <c r="I7" i="1"/>
  <c r="H7" i="1" s="1"/>
  <c r="I8" i="1"/>
  <c r="H8" i="1" s="1"/>
  <c r="I9" i="1"/>
  <c r="H9" i="1" s="1"/>
  <c r="I4" i="1"/>
  <c r="E119" i="1" l="1"/>
  <c r="I10" i="1"/>
  <c r="H4" i="1"/>
</calcChain>
</file>

<file path=xl/sharedStrings.xml><?xml version="1.0" encoding="utf-8"?>
<sst xmlns="http://schemas.openxmlformats.org/spreadsheetml/2006/main" count="295" uniqueCount="188">
  <si>
    <t>tem</t>
  </si>
  <si>
    <t>Descrição /Especificação</t>
  </si>
  <si>
    <t>Unidade de Fornecimento</t>
  </si>
  <si>
    <t>Quantidade Estimada Mensal  (Casai Lábrea e Tapauá)</t>
  </si>
  <si>
    <t>Quantidade Estimada Anual (Casai Lábrea e Tapauá)</t>
  </si>
  <si>
    <t>Valor Unitário</t>
  </si>
  <si>
    <t> Valor  Mensal</t>
  </si>
  <si>
    <t>Refeição tipo 1 (Café da Manhã)</t>
  </si>
  <si>
    <t>Unidade /Refeição</t>
  </si>
  <si>
    <t>Refeição tipo 2 (Almoço)</t>
  </si>
  <si>
    <t>Refeição tipo 3 (Lanche)</t>
  </si>
  <si>
    <t>Refeição tipo 4 (Jantar)</t>
  </si>
  <si>
    <t>Refeição tipo 5 (Ceia)</t>
  </si>
  <si>
    <t>Refeição tipo 6 (Fórmulas Nutricionais)</t>
  </si>
  <si>
    <t>Unidade de 200 ml</t>
  </si>
  <si>
    <t>Valor total</t>
  </si>
  <si>
    <t>Valor  anual</t>
  </si>
  <si>
    <t>ITEM</t>
  </si>
  <si>
    <t>TIPO DE REFEIÇÃO</t>
  </si>
  <si>
    <t>Unidade de Medida</t>
  </si>
  <si>
    <t>VALOR UNITÁRIO</t>
  </si>
  <si>
    <t>1.1</t>
  </si>
  <si>
    <t>Leite, Café ou Café com Leite ou Leite com chocolate em pó ou chá ou naturais ou polpa de fruta</t>
  </si>
  <si>
    <t>copo de 300 ml</t>
  </si>
  <si>
    <t>1.2</t>
  </si>
  <si>
    <t>(um) tipo de pão de 50gr (francês ou doce)</t>
  </si>
  <si>
    <t>Porção</t>
  </si>
  <si>
    <t>1.3</t>
  </si>
  <si>
    <t>(uma) opção (mingau 300 ml ou tapioca, cuscuz (200g), queijo (15-30g: varia de acordo com o tipo de queijo (minimamente processado igual ou de qualidade do tipo ricota), ovo de galinha (01 unidade), (tubérculos) ou bolo etc.</t>
  </si>
  <si>
    <t>1.4</t>
  </si>
  <si>
    <t>01 (um) tipo de fruta (banana, abacaxi, laranja, tangerina, melancia, maçã, manga, ou outra da estação respeitando habito e costumes alimentares), variando a oferta durante a semana. Para frutas inteiras considerar 01 unidade média para frutas de corte 150g a 200g</t>
  </si>
  <si>
    <t>1.5</t>
  </si>
  <si>
    <t>Manteiga (embalagem individual)</t>
  </si>
  <si>
    <t>2.1</t>
  </si>
  <si>
    <t>2.2</t>
  </si>
  <si>
    <t>2.3</t>
  </si>
  <si>
    <t>2.4</t>
  </si>
  <si>
    <t>2.5</t>
  </si>
  <si>
    <t>02 (duas) guarnições comuns aos pratos principais (macarrão, macaxeira, batata cozida ou mandioca/aipim ou banana da terra cozida ou cará cozido ou ilhame cozido ou pupunha cozida ou tucumã ou milho cozido (respeitando as especificidades culturais e regionais) e /ou farofa e / ou legumes cozidos (ao molho, sauté, no vapor, etc.) e/ou purê, entre outros (respeitando costumes /hábitos alimentares)</t>
  </si>
  <si>
    <t>2.6</t>
  </si>
  <si>
    <t>01 (uma) porção de arroz- Qualidade: agulhinha tipo 1 e ou polido/ parboilizado;</t>
  </si>
  <si>
    <t>2.7</t>
  </si>
  <si>
    <t>01 (uma) porção de leguminosa/feijão (respeitando as preferências e hábitos culturais e regionais) como feijão preto, fraldinha, carioca, “de corda/praia</t>
  </si>
  <si>
    <t>2.8</t>
  </si>
  <si>
    <t>02 (dois) tipos de saladas diferentes vegetais tipo A (folhosos e não folhosos) e tipo B (crus e cozidos) temperados com azeite, limão e temperos naturais como ervas</t>
  </si>
  <si>
    <t>2.9</t>
  </si>
  <si>
    <t>01 (uma) opção de fruta (banana, abacaxi, laranja, mexerica/tangerina, melancia, maçã, manga ou outra da estação respeitando hábitos e costumes alimentares), variando a oferta durante a semana</t>
  </si>
  <si>
    <t>2.10</t>
  </si>
  <si>
    <t>Líquidos: Sucos de fruta natural e/ou de polpa de frutas industrializadas, sabores: caju, goiaba, maracujá, cupuaçu, manga, acerola, cajá, abacaxi, graviola, uva, etc. (conforme diluição do fabricante, copo 300 ml)</t>
  </si>
  <si>
    <t>copo 300 ml</t>
  </si>
  <si>
    <t>3.1</t>
  </si>
  <si>
    <t>Suco de fruta natural e/ ou de polpa de frutas industrializadas conforme diluição fabricante (copo de 300 ml) e hábito/ costume da população atendia; ou 01 porção (300 ml) chá (variado)</t>
  </si>
  <si>
    <t>3.2</t>
  </si>
  <si>
    <t>3.3</t>
  </si>
  <si>
    <t>01 (uma) opção de fruta (banana, abacaxi, laranja, mexerica/tangerina, melancia, maçã, manga ou outra da estação respeitando hábitos e costumes alimentares), variando a oferta durante a semana. Para frutas inteiras considerar 01 unidade média para frutas de corte 150g a 200g.</t>
  </si>
  <si>
    <t>4.1</t>
  </si>
  <si>
    <t>4.2</t>
  </si>
  <si>
    <t>4.3</t>
  </si>
  <si>
    <t>4.4</t>
  </si>
  <si>
    <t>4.5</t>
  </si>
  <si>
    <t>4.6</t>
  </si>
  <si>
    <t>01 (uma) porção de arroz- Qualidade: agulhinha tipo 1 e ou polido/ parboilizado</t>
  </si>
  <si>
    <t>4.7</t>
  </si>
  <si>
    <t>4.8</t>
  </si>
  <si>
    <t>4.9</t>
  </si>
  <si>
    <t>4.10</t>
  </si>
  <si>
    <t>Caldo de carne com legumes, sopa de feijão, sopa de carne ou canja de galinha (somente no jantar)</t>
  </si>
  <si>
    <t>4.11</t>
  </si>
  <si>
    <t>5.1</t>
  </si>
  <si>
    <t>5.2</t>
  </si>
  <si>
    <t>5.3</t>
  </si>
  <si>
    <t>5.4</t>
  </si>
  <si>
    <t>01 (uma) opção de fruta (banana, abacaxi, laranja, mexerica/tangerina, melancia, maçã, manga ou outra da estação respeitando hábitos e costumes alimentares), variando a oferta durante a semana.</t>
  </si>
  <si>
    <t>6.1</t>
  </si>
  <si>
    <t>Fórmula infantil de partida (0 a 6 meses), favorecendo as defesas imunológicas nos primeiros meses de vida. Carboidratos: 100% lactose.</t>
  </si>
  <si>
    <t>6.2</t>
  </si>
  <si>
    <t> Fórmula infantil de seguimento (a partir de 6 meses), favorecendo as defesas imunológicas no momento da introdução da alimentação complementar. Carboidratos: 100% lactose</t>
  </si>
  <si>
    <t>6.3</t>
  </si>
  <si>
    <t>Suplemento Nutricional hipercalórico e hiperproteico para adultos e idosos</t>
  </si>
  <si>
    <t>6.4</t>
  </si>
  <si>
    <t>Fórmula infantil à base de proteína isolada de soja, Isenta de sacarose, lactose e proteínas lácteas. Indicado para lactentes desde o nascimento até os 06 meses com intolerância à lactose ou em situações nas quais for indicado retirar o leite de vaca da dieta</t>
  </si>
  <si>
    <r>
      <t>Carne Bovina</t>
    </r>
    <r>
      <rPr>
        <sz val="12"/>
        <color rgb="FF000000"/>
        <rFont val="Times New Roman"/>
        <family val="1"/>
      </rPr>
      <t> 150g sem osso e 250g com osso, sendo sempre de 1 qualidade, totalmente isentas de nervuras, gorduras e aparas (peso considerando a carne preparada e pronta para consumo): Assados - Carne tipo: Contrafilé ou coxão mole ou chã de dentro ou alcatra; Grelhados - Carne tipo: Contrafilé;      Cozidos - Carne tipo: Lagarto (lombo paulista) ou alcatra ou chã de dentro ou patinho ou coxão mole ou cupim; Bife - Carne tipo: Contrafilé ou Alcatra; Bife de Panela ou Rolê - Carne tipo: Alcatra ou chã de dentro ou patinho ou coxão mole; Cubos ou Iscas - Carne tipo: Alcatra ou patinho ou chã de dentro; Carne moída com, no máximo, 10% de gordura - Carne tipo: Alcatra ou chã de dentro ou patinho;    Espeto - Carne tipo: Contrafilé.</t>
    </r>
  </si>
  <si>
    <r>
      <t>Aves (Frango):</t>
    </r>
    <r>
      <rPr>
        <sz val="12"/>
        <color rgb="FF000000"/>
        <rFont val="Times New Roman"/>
        <family val="1"/>
      </rPr>
      <t> Frango, coxa e sobrecoxa 350g (peso considerando preparada e pronta para consumo), deverão ser sempre de primeira qualidade, conforme relação abaixo: Assados - Tipo: Peito, coxa ou sobrecoxa, sem pele; Ensopados - Tipo: Peito, coxa ou sobrecoxa, sem pelo; Espeto - Tipo: Peito, sem pele; File grelhado - Tipo: Peito, sem pele; Iscas Tipo: Peito, sem pele</t>
    </r>
  </si>
  <si>
    <r>
      <t>Pescados (Peixes):</t>
    </r>
    <r>
      <rPr>
        <sz val="12"/>
        <color rgb="FF000000"/>
        <rFont val="Times New Roman"/>
        <family val="1"/>
      </rPr>
      <t> Peixe sem osso (filé= 200g e peixes com osso 350g (peso considerando preparada e pronta para consumo), deverão ser sempre frescos, de escamas e de primeira qualidade, (respeitando hábito/costume da população atendida), conforme relação abaixo: Ensopado (em posta); Empanado (filé); Grelhado; Assado; Cozido, observando o período de pesca da região, tendo como sugestão ao cardápio os peixes: Surubim, tambaqui, matrixã, pacu, piau, sardinha, tucunaré, etc</t>
    </r>
  </si>
  <si>
    <r>
      <t>Visceras:</t>
    </r>
    <r>
      <rPr>
        <sz val="12"/>
        <color rgb="FF000000"/>
        <rFont val="Times New Roman"/>
        <family val="1"/>
      </rPr>
      <t> Deverão ser servidos apenas para coletividade sadia, sempre de primeira qualidade, totalmente, totalmente isento de nervuras e aparas, conforme relação abaixo: Grelhado - Tipo (bife ou iscas).</t>
    </r>
  </si>
  <si>
    <r>
      <t>01 (um) beiju/tapioca; ou 01 (uma) porção (200g) de cuscuz; </t>
    </r>
    <r>
      <rPr>
        <b/>
        <sz val="12"/>
        <color rgb="FF000000"/>
        <rFont val="Times New Roman"/>
        <family val="1"/>
      </rPr>
      <t>ou</t>
    </r>
    <r>
      <rPr>
        <sz val="12"/>
        <color rgb="FF000000"/>
        <rFont val="Times New Roman"/>
        <family val="1"/>
      </rPr>
      <t> 01 (uma) porção de tubérculos por exemplo: batata doce </t>
    </r>
    <r>
      <rPr>
        <b/>
        <sz val="12"/>
        <color rgb="FF000000"/>
        <rFont val="Times New Roman"/>
        <family val="1"/>
      </rPr>
      <t>ou</t>
    </r>
    <r>
      <rPr>
        <sz val="12"/>
        <color rgb="FF000000"/>
        <rFont val="Times New Roman"/>
        <family val="1"/>
      </rPr>
      <t> mandioca ou banana da terra cozida ou cará cozido ou pupunha cozida ou tucumã (respeitando hábitos e costumes alimentares e as especificidades culturais e regionais) ou 01 (uma) porção de mingau (aveia ou de arroz ou banana ou de farinha de tapioca 300ml ou outro respeitando as especificidades culturais e regionais) ou canjica ou mugunzá; </t>
    </r>
    <r>
      <rPr>
        <b/>
        <sz val="12"/>
        <color rgb="FF000000"/>
        <rFont val="Times New Roman"/>
        <family val="1"/>
      </rPr>
      <t>e</t>
    </r>
  </si>
  <si>
    <r>
      <t>Carne Bovina</t>
    </r>
    <r>
      <rPr>
        <sz val="12"/>
        <color rgb="FF000000"/>
        <rFont val="Times New Roman"/>
        <family val="1"/>
      </rPr>
      <t> 150g sem osso e 250g com osso, sendo sempre de 1 qualidade, totalmente isentas de nervuras, gorduras e aparas (peso considerando a carne preparada e pronta para consumo): UASG 257028 Termo de Referência 2/2023 Câmara Nacional de Modelos de Licitações e Contratos da Consultoria-Geral da União Modelo de Serviços sem dedicação — Atualização: 12/2022 Aprovado pela Secretaria de Gestão e Inovação 18 de 43 Assados - Carne tipo: Contrafilé ou coxão mole ou chã de dentro ou alcatra; Grelhados - Carne tipo: Contrafilé;      Cozidos - Carne tipo: Lagarto (lombo paulista) ou alcatra ou chã de dentro ou patinho ou coxão mole ou cupim; Bife - Carne tipo: Contrafilé ou Alcatra; Bife de Panela ou Rolê - Carne tipo: Alcatra ou chã de dentro ou patinho ou coxão mole; Cubos ou Iscas - Carne tipo: Alcatra ou patinho ou chã de dentro; Carne moída com, no máximo, 10% de gordura - Carne tipo: Alcatra ou chã de dentro ou patinho;    Espeto - Carne tipo: Contrafilé.</t>
    </r>
  </si>
  <si>
    <r>
      <t>Visceras:</t>
    </r>
    <r>
      <rPr>
        <sz val="12"/>
        <color rgb="FF000000"/>
        <rFont val="Times New Roman"/>
        <family val="1"/>
      </rPr>
      <t> Deverão ser servidos apenas para coletividade sadia, sempre de primeira qualidade, totalmente, totalmente isento de nervuras e aparas, conforme relação abaixo:  Grelhado - Tipo (bife ou iscas)</t>
    </r>
  </si>
  <si>
    <r>
      <t>Suco de fruta natural e/ ou de polpa de frutas industrializadas conforme diluição fabricante (copo de 300 ml) e hábito/ costume da população atendia; ou 01 porção (300 ml) chá (variado); </t>
    </r>
    <r>
      <rPr>
        <b/>
        <sz val="12"/>
        <color rgb="FF000000"/>
        <rFont val="Times New Roman"/>
        <family val="1"/>
      </rPr>
      <t>e</t>
    </r>
  </si>
  <si>
    <r>
      <t>01 (uma) fatia média de bolo caseiro (exemplo: mandioca, leite, milho, fubá, tapioca); </t>
    </r>
    <r>
      <rPr>
        <b/>
        <sz val="12"/>
        <color rgb="FF000000"/>
        <rFont val="Times New Roman"/>
        <family val="1"/>
      </rPr>
      <t>ou</t>
    </r>
  </si>
  <si>
    <r>
      <t>01 (uma) porção de mingau (aveia ou de arroz ou banana ou farinha de tapioca 300 ml ou respeitando as especificações culturais e regionais) ou canjica ou mungunzá; </t>
    </r>
    <r>
      <rPr>
        <b/>
        <sz val="12"/>
        <color rgb="FF000000"/>
        <rFont val="Times New Roman"/>
        <family val="1"/>
      </rPr>
      <t>ou</t>
    </r>
  </si>
  <si>
    <t>Unidade</t>
  </si>
  <si>
    <t>Estimativa</t>
  </si>
  <si>
    <t>Valor Total</t>
  </si>
  <si>
    <t>unidade</t>
  </si>
  <si>
    <t>coifas</t>
  </si>
  <si>
    <t>Item</t>
  </si>
  <si>
    <t>Batedeira para bolos</t>
  </si>
  <si>
    <t>Forno industrial</t>
  </si>
  <si>
    <t>Quantidade</t>
  </si>
  <si>
    <t>Descrição</t>
  </si>
  <si>
    <t>Pedra de afiar, (amolador de
faca)</t>
  </si>
  <si>
    <t>Assadeira de alumínio
32x46cm por 7cm altura, uso
domestico</t>
  </si>
  <si>
    <t>Bacia plástica redonda de
polipropileno rígido para
alimentos, capacidade 20
litros</t>
  </si>
  <si>
    <t>Colher, material corpo e cabo de aço inoxidável, tamanho grande, tipo arroz.
Características adicionais medindo 30 cm de diâmetro e 9 cm parte côncava</t>
  </si>
  <si>
    <t>Cabrita grande para legumes, largura, 12 cm, altura 38cm, comprimento 17cm, facas em aço inox 10mm</t>
  </si>
  <si>
    <t>Colher em polipropileno, 17 cm (resistente, atóxico)</t>
  </si>
  <si>
    <t>Concha, material corpo e cabo de aço inoxidável, espessura corpo 2, comprimento cabo 30cm, capacidade 100ml</t>
  </si>
  <si>
    <t>Faca de corte, profissional, tamanho grande, corte largo, lâmina em aço inox de 8
polegadas, cabo em altileno preto, aplicação cortar legumes</t>
  </si>
  <si>
    <t>Valor R$</t>
  </si>
  <si>
    <t>Mão de obra *</t>
  </si>
  <si>
    <t>Cozinheira</t>
  </si>
  <si>
    <t>Auxiliar de cozinha</t>
  </si>
  <si>
    <t>Copeira</t>
  </si>
  <si>
    <t>Serviço geral</t>
  </si>
  <si>
    <t>Nutricionista</t>
  </si>
  <si>
    <t>Técnico em Nutrição</t>
  </si>
  <si>
    <t>Depreciação dos equipamentos</t>
  </si>
  <si>
    <t>Generos alimenticios</t>
  </si>
  <si>
    <t>Custo de descartáveis</t>
  </si>
  <si>
    <t>Custo de material de limpeza</t>
  </si>
  <si>
    <t>Custo de GLP</t>
  </si>
  <si>
    <t>Custos com pragas</t>
  </si>
  <si>
    <t>Custo com coleta de resíduos orgânicos</t>
  </si>
  <si>
    <t>Custo com materiais descartáveis para uso de dietas enteral (frasco, equipo etc)</t>
  </si>
  <si>
    <t>Outros itens</t>
  </si>
  <si>
    <t>Manutenção de equipamento</t>
  </si>
  <si>
    <t>Impostos – lucro real e ou presumido</t>
  </si>
  <si>
    <t>Pis/cofins</t>
  </si>
  <si>
    <t>Darf</t>
  </si>
  <si>
    <t>Despesas administrativas e lucratividade</t>
  </si>
  <si>
    <t>Despesas indiretas</t>
  </si>
  <si>
    <t>Lucratividade</t>
  </si>
  <si>
    <r>
      <t>MODELO </t>
    </r>
    <r>
      <rPr>
        <b/>
        <u/>
        <sz val="12"/>
        <color rgb="FF000000"/>
        <rFont val="Times New Roman"/>
        <family val="1"/>
      </rPr>
      <t>EXEMPLIFICATIVO</t>
    </r>
    <r>
      <rPr>
        <b/>
        <sz val="12"/>
        <color rgb="FF000000"/>
        <rFont val="Times New Roman"/>
        <family val="1"/>
      </rPr>
      <t> DE PLANILHA DE CUSTOS MENSAL</t>
    </r>
  </si>
  <si>
    <r>
      <rPr>
        <b/>
        <u/>
        <sz val="12"/>
        <color rgb="FF000000"/>
        <rFont val="Times New Roman"/>
        <family val="1"/>
      </rPr>
      <t>Refeição tipo 4 (Jantar) </t>
    </r>
    <r>
      <rPr>
        <b/>
        <sz val="12"/>
        <color rgb="FF000000"/>
        <rFont val="Times New Roman"/>
        <family val="1"/>
      </rPr>
      <t> OBS: Será composta por duas opções proteicas,  alternando  uma opção de carne branca (frango e peixe) e carne vermelha (bovina), observando os casos de necessidade servir duas opção de carne brancas (frango e peixe), em virtude da especificidade cultural dos indígenas, priorizando a opção de peixes para alimentação</t>
    </r>
  </si>
  <si>
    <r>
      <rPr>
        <b/>
        <u/>
        <sz val="12"/>
        <color rgb="FF000000"/>
        <rFont val="Times New Roman"/>
        <family val="1"/>
      </rPr>
      <t>Refeição tipo 2 (Almoço)</t>
    </r>
    <r>
      <rPr>
        <b/>
        <sz val="12"/>
        <color rgb="FF000000"/>
        <rFont val="Times New Roman"/>
        <family val="1"/>
      </rPr>
      <t xml:space="preserve"> OBS: Será composta por duas opções proteicas,  alternando  uma opção de carne branca (frango e peixe) e carne vermelha (bovina), observando os casos de necessidade servir duas opção de carne brancas (frango e peixe), em virtude da especificidade cultural dos indígenas, priorizando a opção de peixes para alimentação</t>
    </r>
  </si>
  <si>
    <t>Geladeira  Frost T Free Duplex 340L Porta  CRM 39 ABANA</t>
  </si>
  <si>
    <t>Palette de Plástico e 100cm por 120cm</t>
  </si>
  <si>
    <t>Rampa térmica industrial</t>
  </si>
  <si>
    <t>Churrasqueira</t>
  </si>
  <si>
    <t>Liquidificador domestico</t>
  </si>
  <si>
    <t>Liquidificador industrial</t>
  </si>
  <si>
    <t>Mesa de aço inox industrial,
190x70x90 com prateleira duplo</t>
  </si>
  <si>
    <t>Estante lisa de aço, com 5
prateleiras, de 25 kg</t>
  </si>
  <si>
    <t>Canecão de 3 litros caneca de
metal, material alumínio,
espessura de 3 mm a 5 mm,
capacidade aproximada de 5
litros , uso copa e cozinha,
cabo de baquelite</t>
  </si>
  <si>
    <t>Chaleira, material alumínio, capacidade 7, material cabo madeira, características adicionais com tampa</t>
  </si>
  <si>
    <t>Escorredor, material
alumínio, diâmetro 35cm,
aplicação macarrão, características adicionais alça
e pés</t>
  </si>
  <si>
    <t>Escumadeira, material corpo aço inoxidável, comprimento cabo 30 cm, diâmetro 9cm</t>
  </si>
  <si>
    <t>Faca de corte, profissional, tamanho grande, corte largo, lâmina em aço inox de 10 polegadas, cabo em altileno branco aplicação corte de carnes;</t>
  </si>
  <si>
    <t>Garrafa térmica, material plástico, capacidade 12L, formato cilíndrico, características adicionais com tampa roscável e ampola em vidro</t>
  </si>
  <si>
    <t>Caneca com alça em material polipropileno 100% virgem, liso nas paredes internas e externas, sem reentrâncias, atóxico, indeformável, inquebrável, resistente à alta temperatura, com formato arredondado, na cor laranja, resistente a temperatura de 100¨c por no mínimo 20 minutos. Dimensões: altura mínima 8 cm; diâmetro mínimo 7,5cm; Espessura mínima 3,5mm, capacidade mínima 300 ml</t>
  </si>
  <si>
    <t>Garrafa térmica, material plástico, capacidade 5L, características adicionais sem
torneira com tampa rosqueável</t>
  </si>
  <si>
    <t>Jarra, material plástico, capacidade 5L, modelo com tampa, cor incolor, aplicação água</t>
  </si>
  <si>
    <t>Lixeira, material plástico, capacidade 100L, tipo tampa e pedal, características adicionais Tubular, aplicação coleta de lixo</t>
  </si>
  <si>
    <t>Panela de pressão capacidade 7 litros, em alumínio polido de alta qualidade, tampa com fechamento externo, válvula de segurança e indicador de pressão, selo de aprovação do INMETRO</t>
  </si>
  <si>
    <t>Panela de pressão capacidade 4,5 litros, em alumínio polido de alta qualidade, tampa com fechamento externo, válvula de segurança e indicador de pressão, selo de aprovação INMETRO</t>
  </si>
  <si>
    <t>Coador, diâmetro 20 cm, tipo peneira, aplicação café</t>
  </si>
  <si>
    <t>Frigideira, material alumínio, tipo funda, diâmetro 30 cm, material cabo baquelite</t>
  </si>
  <si>
    <t>Caixa plástica, material polietileno, comprimento 38 cm, largura 32 cm, altura 14 cm, aplicação, acondicionamento de
alimentos,saladas,etc., cor branca, características adicionais com tampa, fechada, capacidade 12L</t>
  </si>
  <si>
    <t>Tábua para corte em
polietileno, Dimensões 50x50x1,5cm, branca,
aplicação cortar carne</t>
  </si>
  <si>
    <t>Tábua para corte em polietileno, Dimensões 50x50x1,5cm, verde, aplicação cortar legumes</t>
  </si>
  <si>
    <t>Prato material polipropileno, vermelho, formado redondo</t>
  </si>
  <si>
    <t>Descrição do Material Permanente</t>
  </si>
  <si>
    <t>Bandeja em aço retangular inox</t>
  </si>
  <si>
    <t>Guardanapos papel</t>
  </si>
  <si>
    <t>Pacote com 50 folhas</t>
  </si>
  <si>
    <t>FOGÃO industrial 06 bocas</t>
  </si>
  <si>
    <t>Mesa de Refeitório com tampo retangular em fórmica com borda em PVC e Banco fixo com encosto em fórmica , 8 lugares e 2 bancos Mesa: L 240 X P 75 X A77cm; Banco:L 240 x P 30 x A47cm</t>
  </si>
  <si>
    <t>Prato de vidro  liso</t>
  </si>
  <si>
    <t>Colher de mesa aço inox</t>
  </si>
  <si>
    <t>Freezer Horizontal; 2 portas 534L ou superior.</t>
  </si>
  <si>
    <t>x</t>
  </si>
  <si>
    <t>Listagem de materiais, equipamentos e utensílios previstos para
fornecimento pela Contratada conforme Termo de referência (detalhar valor unitário e total</t>
  </si>
  <si>
    <t>OBSERVAÇÕES (caso necessário)</t>
  </si>
  <si>
    <t xml:space="preserve">OBSERVAÇÕES (caso necessário) </t>
  </si>
  <si>
    <t>Refeição tipo 6 (Fórmulas Nutricionais)  OBS:  Cada paciente pediátrico deve receber 8 mamadas por dia no intervalo estimado de 3 horas, salvo orientação nutricional em contrário, sendo computada uma mamada quando o volume for a partir de 200ml as de volume inferior deverão ser somadas até atingir este volume e de volumes superiores, convertidas tendo como parâmetros 200ml</t>
  </si>
  <si>
    <t>Dethalamento de custos das refeições</t>
  </si>
  <si>
    <t>Custo com Instrumento de controle de Refeições (Confecção das fichas de controle contante no Termo de Referência)</t>
  </si>
  <si>
    <t>Composição de valores</t>
  </si>
  <si>
    <t xml:space="preserve"> COMPOSIÇÃO DE CUSTOS com detalhamento de todos os custos previstos no termo de Referência.</t>
  </si>
  <si>
    <t>Apêndice I do Anexo III do Edital  - Planilha de composição de  Custos </t>
  </si>
  <si>
    <t>Matérias Permanente / semi Permanente</t>
  </si>
  <si>
    <t>Custo com Fórmulas infantis e adultas (Fórmulas lácteas/enteral e suplementação</t>
  </si>
  <si>
    <t>Total Despesas</t>
  </si>
  <si>
    <t>Materiais, equipamentos e utensílios conforme item 5.21.2 do Termo de Referência</t>
  </si>
  <si>
    <t xml:space="preserve">MATERIAL SEMI PERMANENTE </t>
  </si>
  <si>
    <r>
      <rPr>
        <b/>
        <sz val="12"/>
        <color theme="1"/>
        <rFont val="Times New Roman"/>
        <family val="1"/>
      </rPr>
      <t>OBSERVAÇÕES: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>1 -</t>
    </r>
    <r>
      <rPr>
        <sz val="12"/>
        <color theme="1"/>
        <rFont val="Times New Roman"/>
        <family val="1"/>
      </rPr>
      <t xml:space="preserve"> Os quantitativos previstos são para as duas CASAIS (Lábrea e Tapauá)
</t>
    </r>
    <r>
      <rPr>
        <b/>
        <sz val="12"/>
        <color theme="1"/>
        <rFont val="Times New Roman"/>
        <family val="1"/>
      </rPr>
      <t xml:space="preserve">2 - </t>
    </r>
    <r>
      <rPr>
        <sz val="12"/>
        <color theme="1"/>
        <rFont val="Times New Roman"/>
        <family val="1"/>
      </rPr>
      <t xml:space="preserve">Deverão ser observados os detalhamentos técnicos do Termo de Referência, anexo I do edital
</t>
    </r>
    <r>
      <rPr>
        <b/>
        <sz val="12"/>
        <color theme="1"/>
        <rFont val="Times New Roman"/>
        <family val="1"/>
      </rPr>
      <t>3 -</t>
    </r>
    <r>
      <rPr>
        <sz val="12"/>
        <color theme="1"/>
        <rFont val="Times New Roman"/>
        <family val="1"/>
      </rPr>
      <t xml:space="preserve"> Deverão ser observados todos os detalhamentos técnicos do Termo de Referência para cada tipo de refeições
</t>
    </r>
    <r>
      <rPr>
        <b/>
        <sz val="12"/>
        <color theme="1"/>
        <rFont val="Times New Roman"/>
        <family val="1"/>
      </rPr>
      <t>4 -</t>
    </r>
    <r>
      <rPr>
        <sz val="12"/>
        <color theme="1"/>
        <rFont val="Times New Roman"/>
        <family val="1"/>
      </rPr>
      <t xml:space="preserve"> A referida planilha de custo não substitui ou não dispensa a contratada de fornecer alimentos não previsto nessa planilha de custo desde que o mesmo sejam aprovados previamente aprovado pela nutricionista e chefia da CASAI.
</t>
    </r>
    <r>
      <rPr>
        <b/>
        <sz val="12"/>
        <color theme="1"/>
        <rFont val="Times New Roman"/>
        <family val="1"/>
      </rPr>
      <t>5-</t>
    </r>
    <r>
      <rPr>
        <sz val="12"/>
        <color theme="1"/>
        <rFont val="Times New Roman"/>
        <family val="1"/>
      </rPr>
      <t xml:space="preserve"> A relação do material (permanente e semi permanente) está previsto no Termo de Referência, sendo que os quantitativos e relação de material e ilustrativa podendo ser alterado para mais ou para menos, também poderá ser incluído equipamentos ou utensílios desde que o objetivo seja otimizar o serviço de acordo com necessidade das CASAIS.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</rPr>
      <t>6 -</t>
    </r>
    <r>
      <rPr>
        <sz val="12"/>
        <color theme="1"/>
        <rFont val="Times New Roman"/>
        <family val="1"/>
      </rPr>
      <t xml:space="preserve"> Para o preenchimento das planilhas de custos de mão de obra deverá ser observado a Convenção, Dissídio Coletivo de Trabalho ou equivalentes das categorias na área de abrangência do contrato (sugerida a SINTERC - Sindicato dos Trabalhadores nas Empresas de Refeições Coletivas, Refeições Transportadas, Refeições Convenio e a Bordo de Aeronaves e dos Trabalhadores nas Cozinhas Industriais do Estado do Amazonas ) no caso dos profissionais técnicos atender salários normativos dos Conselhos Regional no Amazonas e ou Conselho Federal (caso o regional não regulamente o salário). podendo a mesa ser alterada de acordo com as necessidades da empresa para fornecimento dos serviços.
</t>
    </r>
    <r>
      <rPr>
        <b/>
        <sz val="12"/>
        <color theme="1"/>
        <rFont val="Times New Roman"/>
        <family val="1"/>
      </rPr>
      <t xml:space="preserve">7- </t>
    </r>
    <r>
      <rPr>
        <sz val="12"/>
        <color theme="1"/>
        <rFont val="Times New Roman"/>
        <family val="1"/>
      </rPr>
      <t xml:space="preserve"> A empresa deverá anexar a Convenção, Dissídio Coletivo de Trabalho ou equivalentes das categorias abrangidas pelo contrato por todas as obrigações trabalhistas, sociais, previdenciárias, tributárias e as demais previstas em legislação específica e para a mão de obra técnica outros instrumentos que demonstre os salários e os benefícios informados na planilha de custo de mão de obra conforme anexo VII-D da IN nº 05/2017 para fins de conferência dos valores pelo pregoeiro e equipe de apoio dos valores informados em planilha de mão de obra.</t>
    </r>
    <r>
      <rPr>
        <b/>
        <sz val="12"/>
        <color theme="1"/>
        <rFont val="Times New Roman"/>
        <family val="1"/>
      </rPr>
      <t>(Para o momento da licitação)</t>
    </r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</si>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</sst>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00"/>
  </numFmts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rgb="FF000000"/>
      <name val="Times New Roman"/>
      <family val="1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1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2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1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 wrapText="1"/>
    </xf>
    <xf numFmtId="44" fontId="2" fillId="0" borderId="1" xfId="1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44" fontId="2" fillId="0" borderId="17" xfId="0" applyNumberFormat="1" applyFont="1" applyBorder="1" applyAlignment="1">
      <alignment horizontal="center" vertical="center" wrapText="1"/>
    </xf>
    <xf numFmtId="44" fontId="4" fillId="0" borderId="19" xfId="1" applyFont="1" applyBorder="1" applyAlignment="1">
      <alignment horizontal="center" vertical="center"/>
    </xf>
    <xf numFmtId="44" fontId="4" fillId="0" borderId="5" xfId="1" applyFont="1" applyBorder="1" applyAlignment="1">
      <alignment horizontal="center" vertical="center"/>
    </xf>
    <xf numFmtId="44" fontId="2" fillId="0" borderId="19" xfId="1" applyFont="1" applyBorder="1" applyAlignment="1">
      <alignment horizontal="center" vertical="center" wrapText="1"/>
    </xf>
    <xf numFmtId="44" fontId="1" fillId="0" borderId="19" xfId="1" applyFont="1" applyBorder="1" applyAlignment="1">
      <alignment horizontal="center" vertical="center" wrapText="1"/>
    </xf>
    <xf numFmtId="44" fontId="1" fillId="0" borderId="5" xfId="1" applyFont="1" applyBorder="1" applyAlignment="1">
      <alignment horizontal="center" vertical="center" wrapText="1"/>
    </xf>
    <xf numFmtId="44" fontId="2" fillId="0" borderId="5" xfId="1" applyFont="1" applyBorder="1" applyAlignment="1">
      <alignment horizontal="center" vertical="center" wrapText="1"/>
    </xf>
    <xf numFmtId="44" fontId="2" fillId="0" borderId="7" xfId="1" applyFont="1" applyBorder="1" applyAlignment="1">
      <alignment horizontal="center" vertical="center" wrapText="1"/>
    </xf>
    <xf numFmtId="44" fontId="2" fillId="0" borderId="5" xfId="1" applyFont="1" applyBorder="1" applyAlignment="1">
      <alignment vertical="center" wrapText="1"/>
    </xf>
    <xf numFmtId="44" fontId="2" fillId="0" borderId="12" xfId="1" applyFont="1" applyBorder="1" applyAlignment="1">
      <alignment horizontal="center" vertical="center" wrapText="1"/>
    </xf>
    <xf numFmtId="44" fontId="2" fillId="0" borderId="2" xfId="1" applyFont="1" applyBorder="1" applyAlignment="1">
      <alignment horizontal="center" vertical="center" wrapText="1"/>
    </xf>
    <xf numFmtId="44" fontId="2" fillId="0" borderId="10" xfId="1" applyFont="1" applyBorder="1" applyAlignment="1">
      <alignment horizontal="center" vertical="center" wrapText="1"/>
    </xf>
    <xf numFmtId="44" fontId="2" fillId="0" borderId="17" xfId="1" applyFont="1" applyBorder="1" applyAlignment="1">
      <alignment horizontal="center" vertical="center" wrapText="1"/>
    </xf>
    <xf numFmtId="44" fontId="4" fillId="0" borderId="5" xfId="1" applyFont="1" applyBorder="1"/>
    <xf numFmtId="44" fontId="4" fillId="0" borderId="16" xfId="1" applyFont="1" applyBorder="1" applyAlignment="1">
      <alignment horizontal="center" vertical="center"/>
    </xf>
    <xf numFmtId="44" fontId="4" fillId="0" borderId="24" xfId="1" applyFont="1" applyBorder="1" applyAlignment="1">
      <alignment horizontal="center" vertical="center"/>
    </xf>
    <xf numFmtId="44" fontId="2" fillId="0" borderId="2" xfId="1" applyFont="1" applyBorder="1" applyAlignment="1">
      <alignment horizontal="left" vertical="center" wrapText="1"/>
    </xf>
    <xf numFmtId="44" fontId="2" fillId="0" borderId="2" xfId="0" applyNumberFormat="1" applyFont="1" applyBorder="1" applyAlignment="1">
      <alignment horizontal="left" vertical="center" wrapText="1"/>
    </xf>
    <xf numFmtId="44" fontId="2" fillId="0" borderId="16" xfId="1" applyFont="1" applyBorder="1" applyAlignment="1">
      <alignment vertical="center" wrapText="1"/>
    </xf>
    <xf numFmtId="44" fontId="1" fillId="0" borderId="5" xfId="0" applyNumberFormat="1" applyFont="1" applyBorder="1" applyAlignment="1">
      <alignment vertical="center" wrapText="1"/>
    </xf>
    <xf numFmtId="44" fontId="2" fillId="0" borderId="12" xfId="1" applyFont="1" applyBorder="1" applyAlignment="1">
      <alignment horizontal="left" vertical="center" wrapText="1"/>
    </xf>
    <xf numFmtId="44" fontId="4" fillId="0" borderId="19" xfId="0" applyNumberFormat="1" applyFont="1" applyBorder="1"/>
    <xf numFmtId="0" fontId="4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4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4" fontId="4" fillId="0" borderId="24" xfId="1" applyFont="1" applyBorder="1" applyAlignment="1">
      <alignment horizontal="center" vertical="center"/>
    </xf>
    <xf numFmtId="44" fontId="4" fillId="0" borderId="22" xfId="1" applyFont="1" applyBorder="1" applyAlignment="1">
      <alignment horizontal="center" vertical="center"/>
    </xf>
    <xf numFmtId="44" fontId="4" fillId="0" borderId="14" xfId="1" applyFont="1" applyBorder="1" applyAlignment="1">
      <alignment horizontal="center" vertical="center"/>
    </xf>
    <xf numFmtId="44" fontId="4" fillId="0" borderId="25" xfId="1" applyFont="1" applyBorder="1" applyAlignment="1">
      <alignment horizontal="center" vertical="center"/>
    </xf>
    <xf numFmtId="44" fontId="4" fillId="0" borderId="0" xfId="1" applyFont="1" applyBorder="1" applyAlignment="1">
      <alignment horizontal="center" vertical="center"/>
    </xf>
    <xf numFmtId="44" fontId="4" fillId="0" borderId="15" xfId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4"/>
  <sheetViews>
    <sheetView showGridLines="0" tabSelected="1" zoomScale="90" zoomScaleNormal="90" workbookViewId="0">
      <selection activeCell="N11" sqref="N11"/>
    </sheetView>
  </sheetViews>
  <sheetFormatPr defaultRowHeight="15" x14ac:dyDescent="0.25"/>
  <cols>
    <col min="1" max="1" width="8.140625" customWidth="1"/>
    <col min="2" max="2" width="25" customWidth="1"/>
    <col min="3" max="3" width="31.42578125" customWidth="1"/>
    <col min="4" max="4" width="17.85546875" customWidth="1"/>
    <col min="5" max="5" width="11.140625" customWidth="1"/>
    <col min="6" max="6" width="14.42578125" customWidth="1"/>
    <col min="7" max="7" width="9.42578125" customWidth="1"/>
    <col min="8" max="8" width="12.140625" customWidth="1"/>
    <col min="9" max="9" width="14.85546875" customWidth="1"/>
  </cols>
  <sheetData>
    <row r="1" spans="1:9" ht="59.25" customHeight="1" x14ac:dyDescent="0.25">
      <c r="A1" s="128" t="s">
        <v>180</v>
      </c>
      <c r="B1" s="129"/>
      <c r="C1" s="129"/>
      <c r="D1" s="129"/>
      <c r="E1" s="129"/>
      <c r="F1" s="129"/>
      <c r="G1" s="129"/>
      <c r="H1" s="129"/>
      <c r="I1" s="129"/>
    </row>
    <row r="2" spans="1:9" ht="59.25" customHeight="1" x14ac:dyDescent="0.25">
      <c r="A2" s="128" t="s">
        <v>178</v>
      </c>
      <c r="B2" s="128"/>
      <c r="C2" s="128"/>
      <c r="D2" s="128"/>
      <c r="E2" s="128"/>
      <c r="F2" s="128"/>
      <c r="G2" s="128"/>
      <c r="H2" s="128"/>
      <c r="I2" s="128"/>
    </row>
    <row r="3" spans="1:9" ht="87" customHeight="1" x14ac:dyDescent="0.25">
      <c r="A3" s="24" t="s">
        <v>0</v>
      </c>
      <c r="B3" s="24" t="s">
        <v>1</v>
      </c>
      <c r="C3" s="24" t="s">
        <v>2</v>
      </c>
      <c r="D3" s="132" t="s">
        <v>3</v>
      </c>
      <c r="E3" s="133"/>
      <c r="F3" s="24" t="s">
        <v>4</v>
      </c>
      <c r="G3" s="24" t="s">
        <v>5</v>
      </c>
      <c r="H3" s="24" t="s">
        <v>6</v>
      </c>
      <c r="I3" s="24" t="s">
        <v>16</v>
      </c>
    </row>
    <row r="4" spans="1:9" ht="31.5" x14ac:dyDescent="0.25">
      <c r="A4" s="2">
        <v>1</v>
      </c>
      <c r="B4" s="2" t="s">
        <v>7</v>
      </c>
      <c r="C4" s="2" t="s">
        <v>8</v>
      </c>
      <c r="D4" s="136">
        <v>2098</v>
      </c>
      <c r="E4" s="137"/>
      <c r="F4" s="3">
        <v>25181</v>
      </c>
      <c r="G4" s="35"/>
      <c r="H4" s="35">
        <f>I4/12</f>
        <v>0</v>
      </c>
      <c r="I4" s="36">
        <f t="shared" ref="I4:I9" si="0">G4*F4</f>
        <v>0</v>
      </c>
    </row>
    <row r="5" spans="1:9" ht="15.75" x14ac:dyDescent="0.25">
      <c r="A5" s="2">
        <v>2</v>
      </c>
      <c r="B5" s="2" t="s">
        <v>9</v>
      </c>
      <c r="C5" s="2" t="s">
        <v>8</v>
      </c>
      <c r="D5" s="134">
        <v>2082</v>
      </c>
      <c r="E5" s="135"/>
      <c r="F5" s="3">
        <v>24984</v>
      </c>
      <c r="G5" s="35"/>
      <c r="H5" s="35">
        <f t="shared" ref="H5:H9" si="1">I5/12</f>
        <v>0</v>
      </c>
      <c r="I5" s="36">
        <f t="shared" si="0"/>
        <v>0</v>
      </c>
    </row>
    <row r="6" spans="1:9" ht="15.75" x14ac:dyDescent="0.25">
      <c r="A6" s="2">
        <v>3</v>
      </c>
      <c r="B6" s="2" t="s">
        <v>10</v>
      </c>
      <c r="C6" s="2" t="s">
        <v>8</v>
      </c>
      <c r="D6" s="134">
        <v>2185</v>
      </c>
      <c r="E6" s="135"/>
      <c r="F6" s="3">
        <v>26229</v>
      </c>
      <c r="G6" s="35"/>
      <c r="H6" s="35">
        <f t="shared" si="1"/>
        <v>0</v>
      </c>
      <c r="I6" s="36">
        <f t="shared" si="0"/>
        <v>0</v>
      </c>
    </row>
    <row r="7" spans="1:9" ht="15.75" x14ac:dyDescent="0.25">
      <c r="A7" s="2">
        <v>4</v>
      </c>
      <c r="B7" s="2" t="s">
        <v>11</v>
      </c>
      <c r="C7" s="2" t="s">
        <v>8</v>
      </c>
      <c r="D7" s="134">
        <v>2102</v>
      </c>
      <c r="E7" s="135"/>
      <c r="F7" s="3">
        <v>25224</v>
      </c>
      <c r="G7" s="35"/>
      <c r="H7" s="35">
        <f t="shared" si="1"/>
        <v>0</v>
      </c>
      <c r="I7" s="36">
        <f t="shared" si="0"/>
        <v>0</v>
      </c>
    </row>
    <row r="8" spans="1:9" ht="15.75" x14ac:dyDescent="0.25">
      <c r="A8" s="2">
        <v>5</v>
      </c>
      <c r="B8" s="2" t="s">
        <v>12</v>
      </c>
      <c r="C8" s="2" t="s">
        <v>8</v>
      </c>
      <c r="D8" s="134">
        <v>1949</v>
      </c>
      <c r="E8" s="135"/>
      <c r="F8" s="3">
        <v>23399</v>
      </c>
      <c r="G8" s="35"/>
      <c r="H8" s="35">
        <f t="shared" si="1"/>
        <v>0</v>
      </c>
      <c r="I8" s="36">
        <f t="shared" si="0"/>
        <v>0</v>
      </c>
    </row>
    <row r="9" spans="1:9" ht="31.5" x14ac:dyDescent="0.25">
      <c r="A9" s="2">
        <v>6</v>
      </c>
      <c r="B9" s="2" t="s">
        <v>13</v>
      </c>
      <c r="C9" s="2" t="s">
        <v>14</v>
      </c>
      <c r="D9" s="72">
        <v>91</v>
      </c>
      <c r="E9" s="73"/>
      <c r="F9" s="3">
        <v>1091</v>
      </c>
      <c r="G9" s="35"/>
      <c r="H9" s="35">
        <f t="shared" si="1"/>
        <v>0</v>
      </c>
      <c r="I9" s="36">
        <f t="shared" si="0"/>
        <v>0</v>
      </c>
    </row>
    <row r="10" spans="1:9" ht="15.75" customHeight="1" x14ac:dyDescent="0.25">
      <c r="A10" s="125" t="s">
        <v>15</v>
      </c>
      <c r="B10" s="126"/>
      <c r="C10" s="126"/>
      <c r="D10" s="126"/>
      <c r="E10" s="126"/>
      <c r="F10" s="126"/>
      <c r="G10" s="126"/>
      <c r="H10" s="127"/>
      <c r="I10" s="37">
        <f>SUM(I4:I9)</f>
        <v>0</v>
      </c>
    </row>
    <row r="11" spans="1:9" ht="15.75" x14ac:dyDescent="0.25">
      <c r="A11" s="131"/>
      <c r="B11" s="131"/>
      <c r="C11" s="131"/>
      <c r="D11" s="131"/>
      <c r="E11" s="131"/>
      <c r="F11" s="131"/>
      <c r="G11" s="131"/>
      <c r="H11" s="131"/>
      <c r="I11" s="131"/>
    </row>
    <row r="12" spans="1:9" ht="15.75" x14ac:dyDescent="0.25">
      <c r="A12" s="130" t="s">
        <v>176</v>
      </c>
      <c r="B12" s="130"/>
      <c r="C12" s="130"/>
      <c r="D12" s="130"/>
      <c r="E12" s="130"/>
      <c r="F12" s="130"/>
      <c r="G12" s="130"/>
      <c r="H12" s="130"/>
      <c r="I12" s="130"/>
    </row>
    <row r="13" spans="1:9" ht="47.25" customHeight="1" x14ac:dyDescent="0.25">
      <c r="A13" s="82"/>
      <c r="B13" s="6" t="s">
        <v>17</v>
      </c>
      <c r="C13" s="76" t="s">
        <v>18</v>
      </c>
      <c r="D13" s="77"/>
      <c r="E13" s="6" t="s">
        <v>19</v>
      </c>
      <c r="F13" s="18" t="s">
        <v>20</v>
      </c>
      <c r="G13" s="116" t="s">
        <v>173</v>
      </c>
      <c r="H13" s="117"/>
      <c r="I13" s="118"/>
    </row>
    <row r="14" spans="1:9" ht="31.5" x14ac:dyDescent="0.25">
      <c r="A14" s="103"/>
      <c r="B14" s="6">
        <v>1</v>
      </c>
      <c r="C14" s="76" t="s">
        <v>7</v>
      </c>
      <c r="D14" s="77"/>
      <c r="E14" s="6" t="s">
        <v>8</v>
      </c>
      <c r="F14" s="41">
        <f>SUM(F15:F19)</f>
        <v>0</v>
      </c>
      <c r="G14" s="119"/>
      <c r="H14" s="120"/>
      <c r="I14" s="121"/>
    </row>
    <row r="15" spans="1:9" ht="66.75" customHeight="1" x14ac:dyDescent="0.25">
      <c r="A15" s="103"/>
      <c r="B15" s="7" t="s">
        <v>21</v>
      </c>
      <c r="C15" s="68" t="s">
        <v>22</v>
      </c>
      <c r="D15" s="69"/>
      <c r="E15" s="7" t="s">
        <v>23</v>
      </c>
      <c r="F15" s="40"/>
      <c r="G15" s="122"/>
      <c r="H15" s="123"/>
      <c r="I15" s="124"/>
    </row>
    <row r="16" spans="1:9" ht="47.25" customHeight="1" x14ac:dyDescent="0.25">
      <c r="A16" s="103"/>
      <c r="B16" s="7" t="s">
        <v>24</v>
      </c>
      <c r="C16" s="68" t="s">
        <v>25</v>
      </c>
      <c r="D16" s="69"/>
      <c r="E16" s="7" t="s">
        <v>26</v>
      </c>
      <c r="F16" s="40"/>
      <c r="G16" s="122"/>
      <c r="H16" s="123"/>
      <c r="I16" s="124"/>
    </row>
    <row r="17" spans="1:9" ht="109.5" customHeight="1" x14ac:dyDescent="0.25">
      <c r="A17" s="103"/>
      <c r="B17" s="7" t="s">
        <v>27</v>
      </c>
      <c r="C17" s="68" t="s">
        <v>28</v>
      </c>
      <c r="D17" s="69"/>
      <c r="E17" s="7" t="s">
        <v>26</v>
      </c>
      <c r="F17" s="40"/>
      <c r="G17" s="122"/>
      <c r="H17" s="123"/>
      <c r="I17" s="124"/>
    </row>
    <row r="18" spans="1:9" ht="157.5" customHeight="1" x14ac:dyDescent="0.25">
      <c r="A18" s="103"/>
      <c r="B18" s="7" t="s">
        <v>29</v>
      </c>
      <c r="C18" s="68" t="s">
        <v>30</v>
      </c>
      <c r="D18" s="69"/>
      <c r="E18" s="7" t="s">
        <v>26</v>
      </c>
      <c r="F18" s="40"/>
      <c r="G18" s="122"/>
      <c r="H18" s="123"/>
      <c r="I18" s="124"/>
    </row>
    <row r="19" spans="1:9" ht="20.25" customHeight="1" x14ac:dyDescent="0.25">
      <c r="A19" s="103"/>
      <c r="B19" s="7" t="s">
        <v>31</v>
      </c>
      <c r="C19" s="68" t="s">
        <v>32</v>
      </c>
      <c r="D19" s="69"/>
      <c r="E19" s="7" t="s">
        <v>26</v>
      </c>
      <c r="F19" s="40"/>
      <c r="G19" s="122"/>
      <c r="H19" s="123"/>
      <c r="I19" s="124"/>
    </row>
    <row r="20" spans="1:9" ht="201.75" customHeight="1" x14ac:dyDescent="0.25">
      <c r="A20" s="103"/>
      <c r="B20" s="6">
        <v>2</v>
      </c>
      <c r="C20" s="76" t="s">
        <v>135</v>
      </c>
      <c r="D20" s="77"/>
      <c r="E20" s="6" t="s">
        <v>8</v>
      </c>
      <c r="F20" s="41">
        <f>SUM(F21:F30)</f>
        <v>0</v>
      </c>
      <c r="G20" s="122"/>
      <c r="H20" s="123"/>
      <c r="I20" s="124"/>
    </row>
    <row r="21" spans="1:9" ht="378" customHeight="1" x14ac:dyDescent="0.25">
      <c r="A21" s="103"/>
      <c r="B21" s="7" t="s">
        <v>33</v>
      </c>
      <c r="C21" s="76" t="s">
        <v>81</v>
      </c>
      <c r="D21" s="77"/>
      <c r="E21" s="7" t="s">
        <v>26</v>
      </c>
      <c r="F21" s="40"/>
      <c r="G21" s="122"/>
      <c r="H21" s="123"/>
      <c r="I21" s="124"/>
    </row>
    <row r="22" spans="1:9" ht="189" customHeight="1" x14ac:dyDescent="0.25">
      <c r="A22" s="103"/>
      <c r="B22" s="7" t="s">
        <v>34</v>
      </c>
      <c r="C22" s="76" t="s">
        <v>82</v>
      </c>
      <c r="D22" s="77"/>
      <c r="E22" s="7" t="s">
        <v>26</v>
      </c>
      <c r="F22" s="40"/>
      <c r="G22" s="122"/>
      <c r="H22" s="123"/>
      <c r="I22" s="124"/>
    </row>
    <row r="23" spans="1:9" ht="219.75" customHeight="1" x14ac:dyDescent="0.25">
      <c r="A23" s="103"/>
      <c r="B23" s="7" t="s">
        <v>35</v>
      </c>
      <c r="C23" s="76" t="s">
        <v>83</v>
      </c>
      <c r="D23" s="77"/>
      <c r="E23" s="7" t="s">
        <v>26</v>
      </c>
      <c r="F23" s="40"/>
      <c r="G23" s="122"/>
      <c r="H23" s="123"/>
      <c r="I23" s="124"/>
    </row>
    <row r="24" spans="1:9" ht="132" customHeight="1" x14ac:dyDescent="0.25">
      <c r="A24" s="103"/>
      <c r="B24" s="7" t="s">
        <v>36</v>
      </c>
      <c r="C24" s="76" t="s">
        <v>84</v>
      </c>
      <c r="D24" s="77"/>
      <c r="E24" s="7" t="s">
        <v>26</v>
      </c>
      <c r="F24" s="40"/>
      <c r="G24" s="122"/>
      <c r="H24" s="123"/>
      <c r="I24" s="124"/>
    </row>
    <row r="25" spans="1:9" ht="183" customHeight="1" x14ac:dyDescent="0.25">
      <c r="A25" s="103"/>
      <c r="B25" s="7" t="s">
        <v>37</v>
      </c>
      <c r="C25" s="68" t="s">
        <v>38</v>
      </c>
      <c r="D25" s="69"/>
      <c r="E25" s="7" t="s">
        <v>26</v>
      </c>
      <c r="F25" s="40"/>
      <c r="G25" s="122"/>
      <c r="H25" s="123"/>
      <c r="I25" s="124"/>
    </row>
    <row r="26" spans="1:9" ht="60" customHeight="1" x14ac:dyDescent="0.25">
      <c r="A26" s="103"/>
      <c r="B26" s="7" t="s">
        <v>39</v>
      </c>
      <c r="C26" s="68" t="s">
        <v>40</v>
      </c>
      <c r="D26" s="69"/>
      <c r="E26" s="7" t="s">
        <v>26</v>
      </c>
      <c r="F26" s="40"/>
      <c r="G26" s="122"/>
      <c r="H26" s="123"/>
      <c r="I26" s="124"/>
    </row>
    <row r="27" spans="1:9" ht="102" customHeight="1" x14ac:dyDescent="0.25">
      <c r="A27" s="103"/>
      <c r="B27" s="7" t="s">
        <v>41</v>
      </c>
      <c r="C27" s="68" t="s">
        <v>42</v>
      </c>
      <c r="D27" s="69"/>
      <c r="E27" s="7" t="s">
        <v>26</v>
      </c>
      <c r="F27" s="40"/>
      <c r="G27" s="122"/>
      <c r="H27" s="123"/>
      <c r="I27" s="124"/>
    </row>
    <row r="28" spans="1:9" ht="113.25" customHeight="1" x14ac:dyDescent="0.25">
      <c r="A28" s="103"/>
      <c r="B28" s="7" t="s">
        <v>43</v>
      </c>
      <c r="C28" s="68" t="s">
        <v>44</v>
      </c>
      <c r="D28" s="69"/>
      <c r="E28" s="7" t="s">
        <v>26</v>
      </c>
      <c r="F28" s="40"/>
      <c r="G28" s="122"/>
      <c r="H28" s="123"/>
      <c r="I28" s="124"/>
    </row>
    <row r="29" spans="1:9" ht="102.75" customHeight="1" x14ac:dyDescent="0.25">
      <c r="A29" s="103"/>
      <c r="B29" s="7" t="s">
        <v>45</v>
      </c>
      <c r="C29" s="68" t="s">
        <v>46</v>
      </c>
      <c r="D29" s="69"/>
      <c r="E29" s="7" t="s">
        <v>26</v>
      </c>
      <c r="F29" s="40"/>
      <c r="G29" s="122"/>
      <c r="H29" s="123"/>
      <c r="I29" s="124"/>
    </row>
    <row r="30" spans="1:9" ht="120.75" customHeight="1" x14ac:dyDescent="0.25">
      <c r="A30" s="103"/>
      <c r="B30" s="7" t="s">
        <v>47</v>
      </c>
      <c r="C30" s="68" t="s">
        <v>48</v>
      </c>
      <c r="D30" s="69"/>
      <c r="E30" s="7" t="s">
        <v>49</v>
      </c>
      <c r="F30" s="40"/>
      <c r="G30" s="122"/>
      <c r="H30" s="123"/>
      <c r="I30" s="124"/>
    </row>
    <row r="31" spans="1:9" ht="31.5" x14ac:dyDescent="0.25">
      <c r="A31" s="103"/>
      <c r="B31" s="6">
        <v>3</v>
      </c>
      <c r="C31" s="76" t="s">
        <v>10</v>
      </c>
      <c r="D31" s="77"/>
      <c r="E31" s="6" t="s">
        <v>8</v>
      </c>
      <c r="F31" s="42">
        <f>SUM(F32:F34)</f>
        <v>0</v>
      </c>
      <c r="G31" s="122"/>
      <c r="H31" s="123"/>
      <c r="I31" s="124"/>
    </row>
    <row r="32" spans="1:9" ht="99" customHeight="1" x14ac:dyDescent="0.25">
      <c r="A32" s="103"/>
      <c r="B32" s="7" t="s">
        <v>50</v>
      </c>
      <c r="C32" s="68" t="s">
        <v>51</v>
      </c>
      <c r="D32" s="69"/>
      <c r="E32" s="7" t="s">
        <v>26</v>
      </c>
      <c r="F32" s="43"/>
      <c r="G32" s="122"/>
      <c r="H32" s="123"/>
      <c r="I32" s="124"/>
    </row>
    <row r="33" spans="1:9" ht="222" customHeight="1" x14ac:dyDescent="0.25">
      <c r="A33" s="103"/>
      <c r="B33" s="7" t="s">
        <v>52</v>
      </c>
      <c r="C33" s="68" t="s">
        <v>85</v>
      </c>
      <c r="D33" s="69"/>
      <c r="E33" s="7" t="s">
        <v>26</v>
      </c>
      <c r="F33" s="44"/>
      <c r="G33" s="122"/>
      <c r="H33" s="123"/>
      <c r="I33" s="124"/>
    </row>
    <row r="34" spans="1:9" ht="146.25" customHeight="1" x14ac:dyDescent="0.25">
      <c r="A34" s="103"/>
      <c r="B34" s="7" t="s">
        <v>53</v>
      </c>
      <c r="C34" s="68" t="s">
        <v>54</v>
      </c>
      <c r="D34" s="69"/>
      <c r="E34" s="7" t="s">
        <v>26</v>
      </c>
      <c r="F34" s="40"/>
      <c r="G34" s="122"/>
      <c r="H34" s="123"/>
      <c r="I34" s="124"/>
    </row>
    <row r="35" spans="1:9" ht="180.75" customHeight="1" x14ac:dyDescent="0.25">
      <c r="A35" s="103"/>
      <c r="B35" s="6">
        <v>4</v>
      </c>
      <c r="C35" s="68" t="s">
        <v>134</v>
      </c>
      <c r="D35" s="69"/>
      <c r="E35" s="6" t="s">
        <v>26</v>
      </c>
      <c r="F35" s="41">
        <f>SUM(F36:F46)</f>
        <v>0</v>
      </c>
      <c r="G35" s="122"/>
      <c r="H35" s="123"/>
      <c r="I35" s="124"/>
    </row>
    <row r="36" spans="1:9" ht="408.75" customHeight="1" x14ac:dyDescent="0.25">
      <c r="A36" s="103"/>
      <c r="B36" s="7" t="s">
        <v>55</v>
      </c>
      <c r="C36" s="76" t="s">
        <v>86</v>
      </c>
      <c r="D36" s="77"/>
      <c r="E36" s="7" t="s">
        <v>26</v>
      </c>
      <c r="F36" s="40"/>
      <c r="G36" s="122"/>
      <c r="H36" s="123"/>
      <c r="I36" s="124"/>
    </row>
    <row r="37" spans="1:9" ht="153.75" customHeight="1" x14ac:dyDescent="0.25">
      <c r="A37" s="103"/>
      <c r="B37" s="7" t="s">
        <v>56</v>
      </c>
      <c r="C37" s="76" t="s">
        <v>82</v>
      </c>
      <c r="D37" s="77"/>
      <c r="E37" s="7" t="s">
        <v>26</v>
      </c>
      <c r="F37" s="19"/>
      <c r="G37" s="122"/>
      <c r="H37" s="123"/>
      <c r="I37" s="124"/>
    </row>
    <row r="38" spans="1:9" ht="172.5" customHeight="1" x14ac:dyDescent="0.25">
      <c r="A38" s="103"/>
      <c r="B38" s="7" t="s">
        <v>57</v>
      </c>
      <c r="C38" s="76" t="s">
        <v>83</v>
      </c>
      <c r="D38" s="77"/>
      <c r="E38" s="7" t="s">
        <v>26</v>
      </c>
      <c r="F38" s="40"/>
      <c r="G38" s="122"/>
      <c r="H38" s="123"/>
      <c r="I38" s="124"/>
    </row>
    <row r="39" spans="1:9" ht="165" customHeight="1" x14ac:dyDescent="0.25">
      <c r="A39" s="103"/>
      <c r="B39" s="7" t="s">
        <v>58</v>
      </c>
      <c r="C39" s="76" t="s">
        <v>87</v>
      </c>
      <c r="D39" s="77"/>
      <c r="E39" s="7" t="s">
        <v>26</v>
      </c>
      <c r="F39" s="43"/>
      <c r="G39" s="122"/>
      <c r="H39" s="123"/>
      <c r="I39" s="124"/>
    </row>
    <row r="40" spans="1:9" ht="186.75" customHeight="1" x14ac:dyDescent="0.25">
      <c r="A40" s="103"/>
      <c r="B40" s="7" t="s">
        <v>59</v>
      </c>
      <c r="C40" s="68" t="s">
        <v>38</v>
      </c>
      <c r="D40" s="69"/>
      <c r="E40" s="7" t="s">
        <v>26</v>
      </c>
      <c r="F40" s="43"/>
      <c r="G40" s="122"/>
      <c r="H40" s="123"/>
      <c r="I40" s="124"/>
    </row>
    <row r="41" spans="1:9" ht="53.25" customHeight="1" x14ac:dyDescent="0.25">
      <c r="A41" s="103"/>
      <c r="B41" s="7" t="s">
        <v>60</v>
      </c>
      <c r="C41" s="68" t="s">
        <v>61</v>
      </c>
      <c r="D41" s="69"/>
      <c r="E41" s="7" t="s">
        <v>26</v>
      </c>
      <c r="F41" s="43"/>
      <c r="G41" s="122"/>
      <c r="H41" s="123"/>
      <c r="I41" s="124"/>
    </row>
    <row r="42" spans="1:9" ht="67.5" customHeight="1" x14ac:dyDescent="0.25">
      <c r="A42" s="103"/>
      <c r="B42" s="7" t="s">
        <v>62</v>
      </c>
      <c r="C42" s="68" t="s">
        <v>42</v>
      </c>
      <c r="D42" s="69"/>
      <c r="E42" s="7" t="s">
        <v>26</v>
      </c>
      <c r="F42" s="43"/>
      <c r="G42" s="122"/>
      <c r="H42" s="123"/>
      <c r="I42" s="124"/>
    </row>
    <row r="43" spans="1:9" ht="78.75" customHeight="1" x14ac:dyDescent="0.25">
      <c r="A43" s="103"/>
      <c r="B43" s="7" t="s">
        <v>63</v>
      </c>
      <c r="C43" s="68" t="s">
        <v>44</v>
      </c>
      <c r="D43" s="69"/>
      <c r="E43" s="7" t="s">
        <v>26</v>
      </c>
      <c r="F43" s="43"/>
      <c r="G43" s="122"/>
      <c r="H43" s="123"/>
      <c r="I43" s="124"/>
    </row>
    <row r="44" spans="1:9" ht="99.75" customHeight="1" x14ac:dyDescent="0.25">
      <c r="A44" s="103"/>
      <c r="B44" s="7" t="s">
        <v>64</v>
      </c>
      <c r="C44" s="68" t="s">
        <v>46</v>
      </c>
      <c r="D44" s="69"/>
      <c r="E44" s="7" t="s">
        <v>26</v>
      </c>
      <c r="F44" s="43"/>
      <c r="G44" s="122"/>
      <c r="H44" s="123"/>
      <c r="I44" s="124"/>
    </row>
    <row r="45" spans="1:9" ht="99.75" customHeight="1" x14ac:dyDescent="0.25">
      <c r="A45" s="103"/>
      <c r="B45" s="7" t="s">
        <v>65</v>
      </c>
      <c r="C45" s="68" t="s">
        <v>66</v>
      </c>
      <c r="D45" s="69"/>
      <c r="E45" s="7" t="s">
        <v>26</v>
      </c>
      <c r="F45" s="44"/>
      <c r="G45" s="122"/>
      <c r="H45" s="123"/>
      <c r="I45" s="124"/>
    </row>
    <row r="46" spans="1:9" ht="151.5" customHeight="1" x14ac:dyDescent="0.25">
      <c r="A46" s="103"/>
      <c r="B46" s="7" t="s">
        <v>67</v>
      </c>
      <c r="C46" s="68" t="s">
        <v>48</v>
      </c>
      <c r="D46" s="69"/>
      <c r="E46" s="7" t="s">
        <v>49</v>
      </c>
      <c r="F46" s="40"/>
      <c r="G46" s="122"/>
      <c r="H46" s="123"/>
      <c r="I46" s="124"/>
    </row>
    <row r="47" spans="1:9" ht="31.5" x14ac:dyDescent="0.25">
      <c r="A47" s="103"/>
      <c r="B47" s="6">
        <v>5</v>
      </c>
      <c r="C47" s="76" t="s">
        <v>12</v>
      </c>
      <c r="D47" s="77"/>
      <c r="E47" s="6" t="s">
        <v>8</v>
      </c>
      <c r="F47" s="41">
        <f>SUM(F48:F51)</f>
        <v>0</v>
      </c>
      <c r="G47" s="122"/>
      <c r="H47" s="123"/>
      <c r="I47" s="124"/>
    </row>
    <row r="48" spans="1:9" ht="109.5" customHeight="1" x14ac:dyDescent="0.25">
      <c r="A48" s="103"/>
      <c r="B48" s="7" t="s">
        <v>68</v>
      </c>
      <c r="C48" s="68" t="s">
        <v>88</v>
      </c>
      <c r="D48" s="69"/>
      <c r="E48" s="7" t="s">
        <v>26</v>
      </c>
      <c r="F48" s="40"/>
      <c r="G48" s="122"/>
      <c r="H48" s="123"/>
      <c r="I48" s="124"/>
    </row>
    <row r="49" spans="1:9" ht="49.5" customHeight="1" x14ac:dyDescent="0.25">
      <c r="A49" s="103"/>
      <c r="B49" s="7" t="s">
        <v>69</v>
      </c>
      <c r="C49" s="68" t="s">
        <v>89</v>
      </c>
      <c r="D49" s="69"/>
      <c r="E49" s="7"/>
      <c r="F49" s="40"/>
      <c r="G49" s="122"/>
      <c r="H49" s="123"/>
      <c r="I49" s="124"/>
    </row>
    <row r="50" spans="1:9" ht="114" customHeight="1" x14ac:dyDescent="0.25">
      <c r="A50" s="103"/>
      <c r="B50" s="7" t="s">
        <v>70</v>
      </c>
      <c r="C50" s="68" t="s">
        <v>90</v>
      </c>
      <c r="D50" s="69"/>
      <c r="E50" s="7" t="s">
        <v>26</v>
      </c>
      <c r="F50" s="40"/>
      <c r="G50" s="84"/>
      <c r="H50" s="85"/>
      <c r="I50" s="86"/>
    </row>
    <row r="51" spans="1:9" ht="98.25" customHeight="1" x14ac:dyDescent="0.25">
      <c r="A51" s="103"/>
      <c r="B51" s="7" t="s">
        <v>71</v>
      </c>
      <c r="C51" s="68" t="s">
        <v>72</v>
      </c>
      <c r="D51" s="69"/>
      <c r="E51" s="7" t="s">
        <v>26</v>
      </c>
      <c r="F51" s="40"/>
      <c r="G51" s="84"/>
      <c r="H51" s="85"/>
      <c r="I51" s="86"/>
    </row>
    <row r="52" spans="1:9" ht="218.25" customHeight="1" x14ac:dyDescent="0.25">
      <c r="A52" s="103"/>
      <c r="B52" s="6">
        <v>6</v>
      </c>
      <c r="C52" s="76" t="s">
        <v>175</v>
      </c>
      <c r="D52" s="77"/>
      <c r="E52" s="6" t="s">
        <v>14</v>
      </c>
      <c r="F52" s="41">
        <f>SUM(F53:F56)</f>
        <v>0</v>
      </c>
      <c r="G52" s="84"/>
      <c r="H52" s="85"/>
      <c r="I52" s="86"/>
    </row>
    <row r="53" spans="1:9" ht="63.75" customHeight="1" x14ac:dyDescent="0.25">
      <c r="A53" s="103"/>
      <c r="B53" s="7" t="s">
        <v>73</v>
      </c>
      <c r="C53" s="68" t="s">
        <v>74</v>
      </c>
      <c r="D53" s="69"/>
      <c r="E53" s="7" t="s">
        <v>26</v>
      </c>
      <c r="F53" s="40"/>
      <c r="G53" s="84"/>
      <c r="H53" s="85"/>
      <c r="I53" s="86"/>
    </row>
    <row r="54" spans="1:9" ht="114.75" customHeight="1" x14ac:dyDescent="0.25">
      <c r="A54" s="103"/>
      <c r="B54" s="8" t="s">
        <v>75</v>
      </c>
      <c r="C54" s="70" t="s">
        <v>76</v>
      </c>
      <c r="D54" s="71"/>
      <c r="E54" s="8" t="s">
        <v>26</v>
      </c>
      <c r="F54" s="46"/>
      <c r="G54" s="84"/>
      <c r="H54" s="85"/>
      <c r="I54" s="86"/>
    </row>
    <row r="55" spans="1:9" ht="43.5" customHeight="1" x14ac:dyDescent="0.25">
      <c r="A55" s="103"/>
      <c r="B55" s="2" t="s">
        <v>77</v>
      </c>
      <c r="C55" s="72" t="s">
        <v>78</v>
      </c>
      <c r="D55" s="73"/>
      <c r="E55" s="2" t="s">
        <v>26</v>
      </c>
      <c r="F55" s="47"/>
      <c r="G55" s="84"/>
      <c r="H55" s="85"/>
      <c r="I55" s="21"/>
    </row>
    <row r="56" spans="1:9" ht="114" customHeight="1" x14ac:dyDescent="0.25">
      <c r="A56" s="85"/>
      <c r="B56" s="17" t="s">
        <v>79</v>
      </c>
      <c r="C56" s="74" t="s">
        <v>80</v>
      </c>
      <c r="D56" s="75"/>
      <c r="E56" s="17" t="s">
        <v>26</v>
      </c>
      <c r="F56" s="48"/>
      <c r="G56" s="87"/>
      <c r="H56" s="88"/>
      <c r="I56" s="21"/>
    </row>
    <row r="57" spans="1:9" ht="93" customHeight="1" x14ac:dyDescent="0.25">
      <c r="A57" s="91" t="s">
        <v>172</v>
      </c>
      <c r="B57" s="91"/>
      <c r="C57" s="91"/>
      <c r="D57" s="91"/>
      <c r="E57" s="91"/>
      <c r="F57" s="91"/>
      <c r="G57" s="91"/>
      <c r="H57" s="91"/>
      <c r="I57" s="91"/>
    </row>
    <row r="58" spans="1:9" ht="31.5" x14ac:dyDescent="0.25">
      <c r="A58" s="24" t="s">
        <v>96</v>
      </c>
      <c r="B58" s="24" t="s">
        <v>162</v>
      </c>
      <c r="C58" s="24" t="s">
        <v>91</v>
      </c>
      <c r="D58" s="24" t="s">
        <v>187</v>
      </c>
      <c r="E58" s="24" t="s">
        <v>92</v>
      </c>
      <c r="F58" s="24" t="s">
        <v>5</v>
      </c>
      <c r="G58" s="25" t="s">
        <v>93</v>
      </c>
      <c r="H58" s="92" t="s">
        <v>173</v>
      </c>
      <c r="I58" s="93"/>
    </row>
    <row r="59" spans="1:9" ht="83.25" customHeight="1" x14ac:dyDescent="0.25">
      <c r="A59" s="1">
        <v>1</v>
      </c>
      <c r="B59" s="2" t="s">
        <v>136</v>
      </c>
      <c r="C59" s="2" t="s">
        <v>94</v>
      </c>
      <c r="D59" s="2"/>
      <c r="E59" s="12">
        <v>2</v>
      </c>
      <c r="F59" s="35"/>
      <c r="G59" s="47">
        <f>E59*F59</f>
        <v>0</v>
      </c>
      <c r="H59" s="20"/>
      <c r="I59" s="21"/>
    </row>
    <row r="60" spans="1:9" ht="15.75" x14ac:dyDescent="0.25">
      <c r="A60" s="1">
        <v>2</v>
      </c>
      <c r="B60" s="2" t="s">
        <v>97</v>
      </c>
      <c r="C60" s="2" t="s">
        <v>94</v>
      </c>
      <c r="D60" s="2"/>
      <c r="E60" s="12">
        <v>2</v>
      </c>
      <c r="F60" s="35"/>
      <c r="G60" s="47">
        <f t="shared" ref="G60:G72" si="2">E60*F60</f>
        <v>0</v>
      </c>
      <c r="H60" s="20"/>
      <c r="I60" s="21"/>
    </row>
    <row r="61" spans="1:9" ht="31.5" x14ac:dyDescent="0.25">
      <c r="A61" s="1">
        <v>3</v>
      </c>
      <c r="B61" s="2" t="s">
        <v>137</v>
      </c>
      <c r="C61" s="2" t="s">
        <v>94</v>
      </c>
      <c r="D61" s="2"/>
      <c r="E61" s="12">
        <v>10</v>
      </c>
      <c r="F61" s="35"/>
      <c r="G61" s="47">
        <f t="shared" si="2"/>
        <v>0</v>
      </c>
      <c r="H61" s="20"/>
      <c r="I61" s="21"/>
    </row>
    <row r="62" spans="1:9" ht="15.75" x14ac:dyDescent="0.25">
      <c r="A62" s="1">
        <v>4</v>
      </c>
      <c r="B62" s="2" t="s">
        <v>138</v>
      </c>
      <c r="C62" s="2" t="s">
        <v>94</v>
      </c>
      <c r="D62" s="2"/>
      <c r="E62" s="12">
        <v>2</v>
      </c>
      <c r="F62" s="35"/>
      <c r="G62" s="47">
        <f t="shared" si="2"/>
        <v>0</v>
      </c>
      <c r="H62" s="20"/>
      <c r="I62" s="21"/>
    </row>
    <row r="63" spans="1:9" ht="173.25" customHeight="1" x14ac:dyDescent="0.25">
      <c r="A63" s="1">
        <v>5</v>
      </c>
      <c r="B63" s="2" t="s">
        <v>167</v>
      </c>
      <c r="C63" s="2" t="s">
        <v>94</v>
      </c>
      <c r="D63" s="2"/>
      <c r="E63" s="12">
        <v>2</v>
      </c>
      <c r="F63" s="35"/>
      <c r="G63" s="47">
        <f t="shared" si="2"/>
        <v>0</v>
      </c>
      <c r="H63" s="20"/>
      <c r="I63" s="21"/>
    </row>
    <row r="64" spans="1:9" ht="24.75" customHeight="1" x14ac:dyDescent="0.25">
      <c r="A64" s="1">
        <v>6</v>
      </c>
      <c r="B64" s="2" t="s">
        <v>139</v>
      </c>
      <c r="C64" s="2" t="s">
        <v>94</v>
      </c>
      <c r="D64" s="2"/>
      <c r="E64" s="12">
        <v>2</v>
      </c>
      <c r="F64" s="35"/>
      <c r="G64" s="47">
        <f t="shared" si="2"/>
        <v>0</v>
      </c>
      <c r="H64" s="20"/>
      <c r="I64" s="21"/>
    </row>
    <row r="65" spans="1:9" ht="24.75" customHeight="1" x14ac:dyDescent="0.25">
      <c r="A65" s="1">
        <v>7</v>
      </c>
      <c r="B65" s="2" t="s">
        <v>98</v>
      </c>
      <c r="C65" s="2" t="s">
        <v>94</v>
      </c>
      <c r="D65" s="2"/>
      <c r="E65" s="12">
        <v>2</v>
      </c>
      <c r="F65" s="35"/>
      <c r="G65" s="47">
        <f t="shared" si="2"/>
        <v>0</v>
      </c>
      <c r="H65" s="20"/>
      <c r="I65" s="21"/>
    </row>
    <row r="66" spans="1:9" ht="51.75" customHeight="1" x14ac:dyDescent="0.25">
      <c r="A66" s="1">
        <v>8</v>
      </c>
      <c r="B66" s="2" t="s">
        <v>140</v>
      </c>
      <c r="C66" s="2" t="s">
        <v>94</v>
      </c>
      <c r="D66" s="2"/>
      <c r="E66" s="12">
        <v>2</v>
      </c>
      <c r="F66" s="35"/>
      <c r="G66" s="47">
        <f t="shared" si="2"/>
        <v>0</v>
      </c>
      <c r="H66" s="20"/>
      <c r="I66" s="21"/>
    </row>
    <row r="67" spans="1:9" ht="48" customHeight="1" x14ac:dyDescent="0.25">
      <c r="A67" s="1">
        <v>9</v>
      </c>
      <c r="B67" s="2" t="s">
        <v>141</v>
      </c>
      <c r="C67" s="2" t="s">
        <v>94</v>
      </c>
      <c r="D67" s="2"/>
      <c r="E67" s="12">
        <v>2</v>
      </c>
      <c r="F67" s="35"/>
      <c r="G67" s="47">
        <f t="shared" si="2"/>
        <v>0</v>
      </c>
      <c r="H67" s="20"/>
      <c r="I67" s="21"/>
    </row>
    <row r="68" spans="1:9" ht="80.25" customHeight="1" x14ac:dyDescent="0.25">
      <c r="A68" s="1">
        <v>10</v>
      </c>
      <c r="B68" s="2" t="s">
        <v>170</v>
      </c>
      <c r="C68" s="2" t="s">
        <v>94</v>
      </c>
      <c r="D68" s="2"/>
      <c r="E68" s="12">
        <v>3</v>
      </c>
      <c r="F68" s="35"/>
      <c r="G68" s="47">
        <f t="shared" si="2"/>
        <v>0</v>
      </c>
      <c r="H68" s="20"/>
      <c r="I68" s="21"/>
    </row>
    <row r="69" spans="1:9" ht="57.75" customHeight="1" x14ac:dyDescent="0.25">
      <c r="A69" s="1">
        <v>11</v>
      </c>
      <c r="B69" s="2" t="s">
        <v>166</v>
      </c>
      <c r="C69" s="2" t="s">
        <v>94</v>
      </c>
      <c r="D69" s="2"/>
      <c r="E69" s="12">
        <v>2</v>
      </c>
      <c r="F69" s="35"/>
      <c r="G69" s="47">
        <f t="shared" si="2"/>
        <v>0</v>
      </c>
      <c r="H69" s="20"/>
      <c r="I69" s="21"/>
    </row>
    <row r="70" spans="1:9" ht="74.25" customHeight="1" x14ac:dyDescent="0.25">
      <c r="A70" s="1">
        <v>12</v>
      </c>
      <c r="B70" s="2" t="s">
        <v>142</v>
      </c>
      <c r="C70" s="2" t="s">
        <v>94</v>
      </c>
      <c r="D70" s="2"/>
      <c r="E70" s="12">
        <v>2</v>
      </c>
      <c r="F70" s="35"/>
      <c r="G70" s="47">
        <f t="shared" si="2"/>
        <v>0</v>
      </c>
      <c r="H70" s="20"/>
      <c r="I70" s="21"/>
    </row>
    <row r="71" spans="1:9" ht="42.75" customHeight="1" x14ac:dyDescent="0.25">
      <c r="A71" s="1">
        <v>13</v>
      </c>
      <c r="B71" s="2" t="s">
        <v>95</v>
      </c>
      <c r="C71" s="2" t="s">
        <v>94</v>
      </c>
      <c r="D71" s="2"/>
      <c r="E71" s="12">
        <v>2</v>
      </c>
      <c r="F71" s="35"/>
      <c r="G71" s="47">
        <f t="shared" si="2"/>
        <v>0</v>
      </c>
      <c r="H71" s="20"/>
      <c r="I71" s="21"/>
    </row>
    <row r="72" spans="1:9" ht="78" customHeight="1" x14ac:dyDescent="0.25">
      <c r="A72" s="26">
        <v>15</v>
      </c>
      <c r="B72" s="17" t="s">
        <v>143</v>
      </c>
      <c r="C72" s="17" t="s">
        <v>94</v>
      </c>
      <c r="D72" s="17"/>
      <c r="E72" s="15">
        <v>8</v>
      </c>
      <c r="F72" s="49"/>
      <c r="G72" s="47">
        <f t="shared" si="2"/>
        <v>0</v>
      </c>
      <c r="H72" s="20"/>
      <c r="I72" s="21"/>
    </row>
    <row r="73" spans="1:9" ht="24.75" customHeight="1" x14ac:dyDescent="0.25">
      <c r="A73" s="91" t="s">
        <v>185</v>
      </c>
      <c r="B73" s="91"/>
      <c r="C73" s="91"/>
      <c r="D73" s="91"/>
      <c r="E73" s="91"/>
      <c r="F73" s="91"/>
      <c r="G73" s="91"/>
      <c r="H73" s="91"/>
      <c r="I73" s="91"/>
    </row>
    <row r="74" spans="1:9" ht="28.5" customHeight="1" x14ac:dyDescent="0.25">
      <c r="A74" s="98" t="s">
        <v>171</v>
      </c>
      <c r="B74" s="27" t="s">
        <v>100</v>
      </c>
      <c r="C74" s="27" t="s">
        <v>91</v>
      </c>
      <c r="D74" s="27" t="s">
        <v>187</v>
      </c>
      <c r="E74" s="27" t="s">
        <v>99</v>
      </c>
      <c r="F74" s="27" t="s">
        <v>5</v>
      </c>
      <c r="G74" s="28" t="s">
        <v>93</v>
      </c>
      <c r="H74" s="92" t="s">
        <v>173</v>
      </c>
      <c r="I74" s="93"/>
    </row>
    <row r="75" spans="1:9" ht="48" customHeight="1" x14ac:dyDescent="0.25">
      <c r="A75" s="98"/>
      <c r="B75" s="4" t="s">
        <v>101</v>
      </c>
      <c r="C75" s="5" t="s">
        <v>91</v>
      </c>
      <c r="D75" s="59"/>
      <c r="E75" s="65">
        <v>6</v>
      </c>
      <c r="F75" s="39"/>
      <c r="G75" s="38">
        <f>E75*F75</f>
        <v>0</v>
      </c>
      <c r="H75" s="20"/>
      <c r="I75" s="21"/>
    </row>
    <row r="76" spans="1:9" ht="63" x14ac:dyDescent="0.25">
      <c r="A76" s="98"/>
      <c r="B76" s="4" t="s">
        <v>102</v>
      </c>
      <c r="C76" s="5" t="s">
        <v>91</v>
      </c>
      <c r="D76" s="59"/>
      <c r="E76" s="65">
        <v>6</v>
      </c>
      <c r="F76" s="39"/>
      <c r="G76" s="38">
        <f t="shared" ref="G76:G103" si="3">E76*F76</f>
        <v>0</v>
      </c>
      <c r="H76" s="20"/>
      <c r="I76" s="21"/>
    </row>
    <row r="77" spans="1:9" ht="79.5" customHeight="1" x14ac:dyDescent="0.25">
      <c r="A77" s="98"/>
      <c r="B77" s="4" t="s">
        <v>103</v>
      </c>
      <c r="C77" s="5" t="s">
        <v>91</v>
      </c>
      <c r="D77" s="59"/>
      <c r="E77" s="65">
        <v>6</v>
      </c>
      <c r="F77" s="39"/>
      <c r="G77" s="38">
        <f t="shared" si="3"/>
        <v>0</v>
      </c>
      <c r="H77" s="20"/>
      <c r="I77" s="21"/>
    </row>
    <row r="78" spans="1:9" ht="126.75" customHeight="1" x14ac:dyDescent="0.25">
      <c r="A78" s="98"/>
      <c r="B78" s="4" t="s">
        <v>105</v>
      </c>
      <c r="C78" s="5" t="s">
        <v>91</v>
      </c>
      <c r="D78" s="59"/>
      <c r="E78" s="65">
        <v>6</v>
      </c>
      <c r="F78" s="39"/>
      <c r="G78" s="38">
        <f t="shared" si="3"/>
        <v>0</v>
      </c>
      <c r="H78" s="20"/>
      <c r="I78" s="21"/>
    </row>
    <row r="79" spans="1:9" ht="189" customHeight="1" x14ac:dyDescent="0.25">
      <c r="A79" s="98"/>
      <c r="B79" s="4" t="s">
        <v>144</v>
      </c>
      <c r="C79" s="5" t="s">
        <v>91</v>
      </c>
      <c r="D79" s="59"/>
      <c r="E79" s="65">
        <v>6</v>
      </c>
      <c r="F79" s="39"/>
      <c r="G79" s="38">
        <f t="shared" si="3"/>
        <v>0</v>
      </c>
      <c r="H79" s="20"/>
      <c r="I79" s="21"/>
    </row>
    <row r="80" spans="1:9" ht="150.75" customHeight="1" x14ac:dyDescent="0.25">
      <c r="A80" s="98"/>
      <c r="B80" s="4" t="s">
        <v>145</v>
      </c>
      <c r="C80" s="5" t="s">
        <v>91</v>
      </c>
      <c r="D80" s="59"/>
      <c r="E80" s="65">
        <v>6</v>
      </c>
      <c r="F80" s="39"/>
      <c r="G80" s="38">
        <f t="shared" si="3"/>
        <v>0</v>
      </c>
      <c r="H80" s="20"/>
      <c r="I80" s="21"/>
    </row>
    <row r="81" spans="1:9" ht="126" x14ac:dyDescent="0.25">
      <c r="A81" s="98"/>
      <c r="B81" s="4" t="s">
        <v>104</v>
      </c>
      <c r="C81" s="5" t="s">
        <v>91</v>
      </c>
      <c r="D81" s="59"/>
      <c r="E81" s="65">
        <v>10</v>
      </c>
      <c r="F81" s="39"/>
      <c r="G81" s="38">
        <f t="shared" si="3"/>
        <v>0</v>
      </c>
      <c r="H81" s="20"/>
      <c r="I81" s="21"/>
    </row>
    <row r="82" spans="1:9" ht="15.75" x14ac:dyDescent="0.25">
      <c r="A82" s="98"/>
      <c r="B82" s="4" t="s">
        <v>169</v>
      </c>
      <c r="C82" s="5" t="s">
        <v>91</v>
      </c>
      <c r="D82" s="59"/>
      <c r="E82" s="65">
        <v>200</v>
      </c>
      <c r="F82" s="50"/>
      <c r="G82" s="38">
        <f t="shared" si="3"/>
        <v>0</v>
      </c>
      <c r="H82" s="20"/>
      <c r="I82" s="21"/>
    </row>
    <row r="83" spans="1:9" ht="31.5" x14ac:dyDescent="0.25">
      <c r="A83" s="98"/>
      <c r="B83" s="4" t="s">
        <v>106</v>
      </c>
      <c r="C83" s="5" t="s">
        <v>91</v>
      </c>
      <c r="D83" s="59"/>
      <c r="E83" s="65">
        <v>200</v>
      </c>
      <c r="F83" s="50"/>
      <c r="G83" s="38">
        <f t="shared" si="3"/>
        <v>0</v>
      </c>
      <c r="H83" s="20"/>
      <c r="I83" s="21"/>
    </row>
    <row r="84" spans="1:9" ht="78.75" x14ac:dyDescent="0.25">
      <c r="A84" s="98"/>
      <c r="B84" s="4" t="s">
        <v>107</v>
      </c>
      <c r="C84" s="5" t="s">
        <v>91</v>
      </c>
      <c r="D84" s="59"/>
      <c r="E84" s="65">
        <v>20</v>
      </c>
      <c r="F84" s="39"/>
      <c r="G84" s="38">
        <f t="shared" si="3"/>
        <v>0</v>
      </c>
      <c r="H84" s="20"/>
      <c r="I84" s="21"/>
    </row>
    <row r="85" spans="1:9" ht="94.5" x14ac:dyDescent="0.25">
      <c r="A85" s="98"/>
      <c r="B85" s="4" t="s">
        <v>146</v>
      </c>
      <c r="C85" s="5" t="s">
        <v>91</v>
      </c>
      <c r="D85" s="59"/>
      <c r="E85" s="65">
        <v>6</v>
      </c>
      <c r="F85" s="39"/>
      <c r="G85" s="38">
        <f t="shared" si="3"/>
        <v>0</v>
      </c>
      <c r="H85" s="20"/>
      <c r="I85" s="21"/>
    </row>
    <row r="86" spans="1:9" ht="63" x14ac:dyDescent="0.25">
      <c r="A86" s="98"/>
      <c r="B86" s="4" t="s">
        <v>147</v>
      </c>
      <c r="C86" s="5" t="s">
        <v>91</v>
      </c>
      <c r="D86" s="59"/>
      <c r="E86" s="65">
        <v>10</v>
      </c>
      <c r="F86" s="39"/>
      <c r="G86" s="38">
        <f t="shared" si="3"/>
        <v>0</v>
      </c>
      <c r="H86" s="20"/>
      <c r="I86" s="21"/>
    </row>
    <row r="87" spans="1:9" ht="94.5" x14ac:dyDescent="0.25">
      <c r="A87" s="98"/>
      <c r="B87" s="4" t="s">
        <v>148</v>
      </c>
      <c r="C87" s="5" t="s">
        <v>91</v>
      </c>
      <c r="D87" s="59"/>
      <c r="E87" s="65">
        <v>20</v>
      </c>
      <c r="F87" s="39"/>
      <c r="G87" s="38">
        <f t="shared" si="3"/>
        <v>0</v>
      </c>
      <c r="H87" s="20"/>
      <c r="I87" s="21"/>
    </row>
    <row r="88" spans="1:9" ht="111.75" customHeight="1" x14ac:dyDescent="0.25">
      <c r="A88" s="98"/>
      <c r="B88" s="4" t="s">
        <v>108</v>
      </c>
      <c r="C88" s="67" t="s">
        <v>91</v>
      </c>
      <c r="D88" s="67"/>
      <c r="E88" s="65">
        <v>30</v>
      </c>
      <c r="F88" s="39"/>
      <c r="G88" s="58">
        <f>E88*F88</f>
        <v>0</v>
      </c>
      <c r="H88" s="20"/>
      <c r="I88" s="21"/>
    </row>
    <row r="89" spans="1:9" ht="162" customHeight="1" x14ac:dyDescent="0.25">
      <c r="A89" s="98"/>
      <c r="B89" s="4" t="s">
        <v>149</v>
      </c>
      <c r="C89" s="67" t="s">
        <v>91</v>
      </c>
      <c r="D89" s="67"/>
      <c r="E89" s="65">
        <v>6</v>
      </c>
      <c r="F89" s="39"/>
      <c r="G89" s="38">
        <f t="shared" si="3"/>
        <v>0</v>
      </c>
      <c r="H89" s="20"/>
      <c r="I89" s="21"/>
    </row>
    <row r="90" spans="1:9" ht="323.25" customHeight="1" x14ac:dyDescent="0.25">
      <c r="A90" s="98"/>
      <c r="B90" s="4" t="s">
        <v>150</v>
      </c>
      <c r="C90" s="67" t="s">
        <v>91</v>
      </c>
      <c r="D90" s="67"/>
      <c r="E90" s="65">
        <v>400</v>
      </c>
      <c r="F90" s="39"/>
      <c r="G90" s="38">
        <f t="shared" si="3"/>
        <v>0</v>
      </c>
      <c r="H90" s="20"/>
      <c r="I90" s="21"/>
    </row>
    <row r="91" spans="1:9" ht="117.75" customHeight="1" x14ac:dyDescent="0.25">
      <c r="A91" s="98"/>
      <c r="B91" s="4" t="s">
        <v>151</v>
      </c>
      <c r="C91" s="5" t="s">
        <v>91</v>
      </c>
      <c r="D91" s="59"/>
      <c r="E91" s="65">
        <v>6</v>
      </c>
      <c r="F91" s="39"/>
      <c r="G91" s="38">
        <f t="shared" si="3"/>
        <v>0</v>
      </c>
      <c r="H91" s="20"/>
      <c r="I91" s="21"/>
    </row>
    <row r="92" spans="1:9" ht="93.75" customHeight="1" x14ac:dyDescent="0.25">
      <c r="A92" s="98"/>
      <c r="B92" s="4" t="s">
        <v>152</v>
      </c>
      <c r="C92" s="5" t="s">
        <v>91</v>
      </c>
      <c r="D92" s="59"/>
      <c r="E92" s="65">
        <v>10</v>
      </c>
      <c r="F92" s="39"/>
      <c r="G92" s="38">
        <f t="shared" si="3"/>
        <v>0</v>
      </c>
      <c r="H92" s="20"/>
      <c r="I92" s="21"/>
    </row>
    <row r="93" spans="1:9" ht="151.5" customHeight="1" x14ac:dyDescent="0.25">
      <c r="A93" s="98"/>
      <c r="B93" s="4" t="s">
        <v>153</v>
      </c>
      <c r="C93" s="5" t="s">
        <v>91</v>
      </c>
      <c r="D93" s="59"/>
      <c r="E93" s="65">
        <v>10</v>
      </c>
      <c r="F93" s="39"/>
      <c r="G93" s="38">
        <f t="shared" si="3"/>
        <v>0</v>
      </c>
      <c r="H93" s="20"/>
      <c r="I93" s="21"/>
    </row>
    <row r="94" spans="1:9" ht="222" customHeight="1" x14ac:dyDescent="0.25">
      <c r="A94" s="98"/>
      <c r="B94" s="4" t="s">
        <v>154</v>
      </c>
      <c r="C94" s="5" t="s">
        <v>91</v>
      </c>
      <c r="D94" s="59"/>
      <c r="E94" s="65">
        <v>4</v>
      </c>
      <c r="F94" s="39"/>
      <c r="G94" s="38">
        <f t="shared" si="3"/>
        <v>0</v>
      </c>
      <c r="H94" s="20"/>
      <c r="I94" s="21"/>
    </row>
    <row r="95" spans="1:9" ht="198" customHeight="1" x14ac:dyDescent="0.25">
      <c r="A95" s="98"/>
      <c r="B95" s="4" t="s">
        <v>155</v>
      </c>
      <c r="C95" s="5" t="s">
        <v>91</v>
      </c>
      <c r="D95" s="59"/>
      <c r="E95" s="65">
        <v>4</v>
      </c>
      <c r="F95" s="39"/>
      <c r="G95" s="38">
        <f t="shared" si="3"/>
        <v>0</v>
      </c>
      <c r="H95" s="20"/>
      <c r="I95" s="21"/>
    </row>
    <row r="96" spans="1:9" ht="93.75" customHeight="1" x14ac:dyDescent="0.25">
      <c r="A96" s="98"/>
      <c r="B96" s="4" t="s">
        <v>156</v>
      </c>
      <c r="C96" s="5" t="s">
        <v>91</v>
      </c>
      <c r="D96" s="59"/>
      <c r="E96" s="65">
        <v>12</v>
      </c>
      <c r="F96" s="39"/>
      <c r="G96" s="38">
        <f t="shared" si="3"/>
        <v>0</v>
      </c>
      <c r="H96" s="20"/>
      <c r="I96" s="21"/>
    </row>
    <row r="97" spans="1:9" ht="93.75" customHeight="1" x14ac:dyDescent="0.25">
      <c r="A97" s="98"/>
      <c r="B97" s="4" t="s">
        <v>157</v>
      </c>
      <c r="C97" s="5" t="s">
        <v>91</v>
      </c>
      <c r="D97" s="59"/>
      <c r="E97" s="65">
        <v>6</v>
      </c>
      <c r="F97" s="39"/>
      <c r="G97" s="38">
        <f t="shared" si="3"/>
        <v>0</v>
      </c>
      <c r="H97" s="20"/>
      <c r="I97" s="21"/>
    </row>
    <row r="98" spans="1:9" ht="158.25" customHeight="1" x14ac:dyDescent="0.25">
      <c r="A98" s="98"/>
      <c r="B98" s="4" t="s">
        <v>158</v>
      </c>
      <c r="C98" s="5" t="s">
        <v>91</v>
      </c>
      <c r="D98" s="59"/>
      <c r="E98" s="65">
        <v>12</v>
      </c>
      <c r="F98" s="39"/>
      <c r="G98" s="38">
        <f t="shared" si="3"/>
        <v>0</v>
      </c>
      <c r="H98" s="20"/>
      <c r="I98" s="21"/>
    </row>
    <row r="99" spans="1:9" ht="84" customHeight="1" x14ac:dyDescent="0.25">
      <c r="A99" s="98"/>
      <c r="B99" s="4" t="s">
        <v>159</v>
      </c>
      <c r="C99" s="5" t="s">
        <v>91</v>
      </c>
      <c r="D99" s="59"/>
      <c r="E99" s="65">
        <v>8</v>
      </c>
      <c r="F99" s="39"/>
      <c r="G99" s="38">
        <f t="shared" si="3"/>
        <v>0</v>
      </c>
      <c r="H99" s="20"/>
      <c r="I99" s="21"/>
    </row>
    <row r="100" spans="1:9" ht="81.75" customHeight="1" x14ac:dyDescent="0.25">
      <c r="A100" s="98"/>
      <c r="B100" s="4" t="s">
        <v>160</v>
      </c>
      <c r="C100" s="5" t="s">
        <v>91</v>
      </c>
      <c r="D100" s="59"/>
      <c r="E100" s="65">
        <v>8</v>
      </c>
      <c r="F100" s="39"/>
      <c r="G100" s="38">
        <f t="shared" si="3"/>
        <v>0</v>
      </c>
      <c r="H100" s="20"/>
      <c r="I100" s="21"/>
    </row>
    <row r="101" spans="1:9" ht="69" customHeight="1" x14ac:dyDescent="0.25">
      <c r="A101" s="98"/>
      <c r="B101" s="4" t="s">
        <v>161</v>
      </c>
      <c r="C101" s="5" t="s">
        <v>91</v>
      </c>
      <c r="D101" s="59"/>
      <c r="E101" s="65">
        <v>200</v>
      </c>
      <c r="F101" s="39"/>
      <c r="G101" s="38">
        <f t="shared" si="3"/>
        <v>0</v>
      </c>
      <c r="H101" s="20"/>
      <c r="I101" s="21"/>
    </row>
    <row r="102" spans="1:9" ht="93.75" customHeight="1" x14ac:dyDescent="0.25">
      <c r="A102" s="98"/>
      <c r="B102" s="4" t="s">
        <v>168</v>
      </c>
      <c r="C102" s="5" t="s">
        <v>91</v>
      </c>
      <c r="D102" s="59"/>
      <c r="E102" s="65">
        <v>200</v>
      </c>
      <c r="F102" s="39"/>
      <c r="G102" s="38">
        <f t="shared" si="3"/>
        <v>0</v>
      </c>
      <c r="H102" s="20"/>
      <c r="I102" s="21"/>
    </row>
    <row r="103" spans="1:9" ht="93.75" customHeight="1" x14ac:dyDescent="0.25">
      <c r="A103" s="98"/>
      <c r="B103" s="4" t="s">
        <v>163</v>
      </c>
      <c r="C103" s="5" t="s">
        <v>91</v>
      </c>
      <c r="D103" s="59"/>
      <c r="E103" s="65">
        <v>150</v>
      </c>
      <c r="F103" s="39"/>
      <c r="G103" s="38">
        <f t="shared" si="3"/>
        <v>0</v>
      </c>
      <c r="H103" s="20"/>
      <c r="I103" s="21"/>
    </row>
    <row r="104" spans="1:9" ht="93.75" customHeight="1" x14ac:dyDescent="0.25">
      <c r="A104" s="98"/>
      <c r="B104" s="14" t="s">
        <v>164</v>
      </c>
      <c r="C104" s="14" t="s">
        <v>165</v>
      </c>
      <c r="D104" s="4"/>
      <c r="E104" s="66">
        <v>100</v>
      </c>
      <c r="F104" s="51"/>
      <c r="G104" s="52">
        <f>E104*F104</f>
        <v>0</v>
      </c>
      <c r="H104" s="22"/>
      <c r="I104" s="23"/>
    </row>
    <row r="105" spans="1:9" ht="15.75" customHeight="1" x14ac:dyDescent="0.25">
      <c r="A105" s="108"/>
      <c r="B105" s="109"/>
      <c r="C105" s="109"/>
      <c r="D105" s="109"/>
      <c r="E105" s="109"/>
      <c r="F105" s="109"/>
      <c r="G105" s="109"/>
      <c r="H105" s="109"/>
      <c r="I105" s="110"/>
    </row>
    <row r="106" spans="1:9" ht="15.75" customHeight="1" x14ac:dyDescent="0.25">
      <c r="A106" s="91" t="s">
        <v>179</v>
      </c>
      <c r="B106" s="91"/>
      <c r="C106" s="91"/>
      <c r="D106" s="91"/>
      <c r="E106" s="91"/>
      <c r="F106" s="91"/>
      <c r="G106" s="91"/>
      <c r="H106" s="91"/>
      <c r="I106" s="91"/>
    </row>
    <row r="107" spans="1:9" ht="31.5" customHeight="1" x14ac:dyDescent="0.25">
      <c r="A107" s="101" t="s">
        <v>171</v>
      </c>
      <c r="B107" s="102"/>
      <c r="C107" s="104" t="s">
        <v>133</v>
      </c>
      <c r="D107" s="105"/>
      <c r="E107" s="105"/>
      <c r="F107" s="111" t="s">
        <v>174</v>
      </c>
      <c r="G107" s="112"/>
      <c r="H107" s="112"/>
      <c r="I107" s="113"/>
    </row>
    <row r="108" spans="1:9" ht="15.75" x14ac:dyDescent="0.25">
      <c r="A108" s="101"/>
      <c r="B108" s="102"/>
      <c r="C108" s="10" t="s">
        <v>100</v>
      </c>
      <c r="D108" s="16"/>
      <c r="E108" s="16" t="s">
        <v>109</v>
      </c>
      <c r="F108" s="95"/>
      <c r="G108" s="114"/>
      <c r="H108" s="114"/>
      <c r="I108" s="96"/>
    </row>
    <row r="109" spans="1:9" ht="15.75" x14ac:dyDescent="0.25">
      <c r="A109" s="101"/>
      <c r="B109" s="102"/>
      <c r="C109" s="106"/>
      <c r="D109" s="107"/>
      <c r="E109" s="107"/>
      <c r="F109" s="97"/>
      <c r="G109" s="115"/>
      <c r="H109" s="115"/>
      <c r="I109" s="98"/>
    </row>
    <row r="110" spans="1:9" ht="15.75" x14ac:dyDescent="0.25">
      <c r="A110" s="101"/>
      <c r="B110" s="102"/>
      <c r="C110" s="9" t="s">
        <v>110</v>
      </c>
      <c r="D110" s="60"/>
      <c r="E110" s="54">
        <f>SUM(E111:E116)</f>
        <v>0</v>
      </c>
      <c r="F110" s="97"/>
      <c r="G110" s="115"/>
      <c r="H110" s="115"/>
      <c r="I110" s="98"/>
    </row>
    <row r="111" spans="1:9" ht="15.75" x14ac:dyDescent="0.25">
      <c r="A111" s="101"/>
      <c r="B111" s="102"/>
      <c r="C111" s="9" t="s">
        <v>111</v>
      </c>
      <c r="D111" s="60"/>
      <c r="E111" s="47"/>
      <c r="F111" s="97"/>
      <c r="G111" s="115"/>
      <c r="H111" s="115"/>
      <c r="I111" s="98"/>
    </row>
    <row r="112" spans="1:9" ht="15.75" x14ac:dyDescent="0.25">
      <c r="A112" s="101"/>
      <c r="B112" s="102"/>
      <c r="C112" s="9" t="s">
        <v>112</v>
      </c>
      <c r="D112" s="60"/>
      <c r="E112" s="47"/>
      <c r="F112" s="97"/>
      <c r="G112" s="115"/>
      <c r="H112" s="115"/>
      <c r="I112" s="98"/>
    </row>
    <row r="113" spans="1:9" ht="15.75" x14ac:dyDescent="0.25">
      <c r="A113" s="101"/>
      <c r="B113" s="102"/>
      <c r="C113" s="9" t="s">
        <v>113</v>
      </c>
      <c r="D113" s="60"/>
      <c r="E113" s="47"/>
      <c r="F113" s="97"/>
      <c r="G113" s="115"/>
      <c r="H113" s="115"/>
      <c r="I113" s="98"/>
    </row>
    <row r="114" spans="1:9" ht="15.75" x14ac:dyDescent="0.25">
      <c r="A114" s="101"/>
      <c r="B114" s="102"/>
      <c r="C114" s="9" t="s">
        <v>114</v>
      </c>
      <c r="D114" s="60"/>
      <c r="E114" s="47"/>
      <c r="F114" s="97"/>
      <c r="G114" s="115"/>
      <c r="H114" s="115"/>
      <c r="I114" s="98"/>
    </row>
    <row r="115" spans="1:9" ht="15.75" x14ac:dyDescent="0.25">
      <c r="A115" s="101"/>
      <c r="B115" s="102"/>
      <c r="C115" s="9" t="s">
        <v>115</v>
      </c>
      <c r="D115" s="60"/>
      <c r="E115" s="47"/>
      <c r="F115" s="97"/>
      <c r="G115" s="115"/>
      <c r="H115" s="115"/>
      <c r="I115" s="98"/>
    </row>
    <row r="116" spans="1:9" ht="15.75" x14ac:dyDescent="0.25">
      <c r="A116" s="101"/>
      <c r="B116" s="102"/>
      <c r="C116" s="9" t="s">
        <v>116</v>
      </c>
      <c r="D116" s="60"/>
      <c r="E116" s="47"/>
      <c r="F116" s="97"/>
      <c r="G116" s="115"/>
      <c r="H116" s="115"/>
      <c r="I116" s="98"/>
    </row>
    <row r="117" spans="1:9" ht="15.75" customHeight="1" x14ac:dyDescent="0.25">
      <c r="A117" s="91" t="s">
        <v>184</v>
      </c>
      <c r="B117" s="91"/>
      <c r="C117" s="91"/>
      <c r="D117" s="91"/>
      <c r="E117" s="91"/>
      <c r="F117" s="91"/>
      <c r="G117" s="91"/>
      <c r="H117" s="91"/>
      <c r="I117" s="91"/>
    </row>
    <row r="118" spans="1:9" ht="15.75" x14ac:dyDescent="0.25">
      <c r="A118" s="95" t="s">
        <v>171</v>
      </c>
      <c r="B118" s="96"/>
      <c r="C118" s="29" t="s">
        <v>117</v>
      </c>
      <c r="D118" s="62"/>
      <c r="E118" s="57"/>
      <c r="F118" s="78" t="s">
        <v>174</v>
      </c>
      <c r="G118" s="79"/>
      <c r="H118" s="79"/>
      <c r="I118" s="80"/>
    </row>
    <row r="119" spans="1:9" ht="44.25" customHeight="1" x14ac:dyDescent="0.25">
      <c r="A119" s="97"/>
      <c r="B119" s="98"/>
      <c r="C119" s="13" t="s">
        <v>181</v>
      </c>
      <c r="D119" s="61"/>
      <c r="E119" s="53">
        <f>SUM(G75:G104,G59:G72)</f>
        <v>0</v>
      </c>
      <c r="F119" s="81"/>
      <c r="G119" s="82"/>
      <c r="H119" s="82"/>
      <c r="I119" s="83"/>
    </row>
    <row r="120" spans="1:9" ht="15.75" x14ac:dyDescent="0.25">
      <c r="A120" s="97"/>
      <c r="B120" s="98"/>
      <c r="C120" s="13" t="s">
        <v>118</v>
      </c>
      <c r="D120" s="61"/>
      <c r="E120" s="54"/>
      <c r="F120" s="84"/>
      <c r="G120" s="85"/>
      <c r="H120" s="85"/>
      <c r="I120" s="86"/>
    </row>
    <row r="121" spans="1:9" ht="15.75" x14ac:dyDescent="0.25">
      <c r="A121" s="97"/>
      <c r="B121" s="98"/>
      <c r="C121" s="94"/>
      <c r="D121" s="94"/>
      <c r="E121" s="94"/>
      <c r="F121" s="84"/>
      <c r="G121" s="85"/>
      <c r="H121" s="85"/>
      <c r="I121" s="86"/>
    </row>
    <row r="122" spans="1:9" ht="15.75" customHeight="1" x14ac:dyDescent="0.25">
      <c r="A122" s="97"/>
      <c r="B122" s="98"/>
      <c r="C122" s="33" t="s">
        <v>183</v>
      </c>
      <c r="D122" s="33"/>
      <c r="E122" s="56">
        <f>SUM(E123:E128)</f>
        <v>0</v>
      </c>
      <c r="F122" s="84"/>
      <c r="G122" s="85"/>
      <c r="H122" s="85"/>
      <c r="I122" s="86"/>
    </row>
    <row r="123" spans="1:9" ht="15.75" customHeight="1" x14ac:dyDescent="0.25">
      <c r="A123" s="97"/>
      <c r="B123" s="98"/>
      <c r="C123" s="31" t="s">
        <v>119</v>
      </c>
      <c r="D123" s="31"/>
      <c r="E123" s="45"/>
      <c r="F123" s="84"/>
      <c r="G123" s="85"/>
      <c r="H123" s="85"/>
      <c r="I123" s="86"/>
    </row>
    <row r="124" spans="1:9" ht="15.75" customHeight="1" x14ac:dyDescent="0.25">
      <c r="A124" s="97"/>
      <c r="B124" s="98"/>
      <c r="C124" s="32" t="s">
        <v>120</v>
      </c>
      <c r="D124" s="32"/>
      <c r="E124" s="55"/>
      <c r="F124" s="84"/>
      <c r="G124" s="85"/>
      <c r="H124" s="85"/>
      <c r="I124" s="86"/>
    </row>
    <row r="125" spans="1:9" ht="15.75" customHeight="1" x14ac:dyDescent="0.25">
      <c r="A125" s="97"/>
      <c r="B125" s="98"/>
      <c r="C125" s="31" t="s">
        <v>121</v>
      </c>
      <c r="D125" s="31"/>
      <c r="E125" s="45"/>
      <c r="F125" s="84"/>
      <c r="G125" s="85"/>
      <c r="H125" s="85"/>
      <c r="I125" s="86"/>
    </row>
    <row r="126" spans="1:9" ht="15.75" customHeight="1" x14ac:dyDescent="0.25">
      <c r="A126" s="97"/>
      <c r="B126" s="98"/>
      <c r="C126" s="31" t="s">
        <v>122</v>
      </c>
      <c r="D126" s="31"/>
      <c r="E126" s="45"/>
      <c r="F126" s="84"/>
      <c r="G126" s="85"/>
      <c r="H126" s="85"/>
      <c r="I126" s="86"/>
    </row>
    <row r="127" spans="1:9" ht="27" customHeight="1" x14ac:dyDescent="0.25">
      <c r="A127" s="97"/>
      <c r="B127" s="98"/>
      <c r="C127" s="31" t="s">
        <v>123</v>
      </c>
      <c r="D127" s="31"/>
      <c r="E127" s="45"/>
      <c r="F127" s="84"/>
      <c r="G127" s="85"/>
      <c r="H127" s="85"/>
      <c r="I127" s="86"/>
    </row>
    <row r="128" spans="1:9" ht="69" customHeight="1" x14ac:dyDescent="0.25">
      <c r="A128" s="97"/>
      <c r="B128" s="98"/>
      <c r="C128" s="31" t="s">
        <v>177</v>
      </c>
      <c r="D128" s="31"/>
      <c r="E128" s="45"/>
      <c r="F128" s="84"/>
      <c r="G128" s="85"/>
      <c r="H128" s="85"/>
      <c r="I128" s="86"/>
    </row>
    <row r="129" spans="1:9" ht="66" customHeight="1" x14ac:dyDescent="0.25">
      <c r="A129" s="97"/>
      <c r="B129" s="98"/>
      <c r="C129" s="33" t="s">
        <v>182</v>
      </c>
      <c r="D129" s="33"/>
      <c r="E129" s="33"/>
      <c r="F129" s="84"/>
      <c r="G129" s="85"/>
      <c r="H129" s="85"/>
      <c r="I129" s="86"/>
    </row>
    <row r="130" spans="1:9" ht="53.25" customHeight="1" x14ac:dyDescent="0.25">
      <c r="A130" s="97"/>
      <c r="B130" s="98"/>
      <c r="C130" s="31" t="s">
        <v>124</v>
      </c>
      <c r="D130" s="31"/>
      <c r="E130" s="45"/>
      <c r="F130" s="84"/>
      <c r="G130" s="85"/>
      <c r="H130" s="85"/>
      <c r="I130" s="86"/>
    </row>
    <row r="131" spans="1:9" ht="15.75" x14ac:dyDescent="0.25">
      <c r="A131" s="97"/>
      <c r="B131" s="98"/>
      <c r="C131" s="34" t="s">
        <v>125</v>
      </c>
      <c r="D131" s="63"/>
      <c r="E131" s="57"/>
      <c r="F131" s="84"/>
      <c r="G131" s="85"/>
      <c r="H131" s="85"/>
      <c r="I131" s="86"/>
    </row>
    <row r="132" spans="1:9" ht="15.75" x14ac:dyDescent="0.25">
      <c r="A132" s="97"/>
      <c r="B132" s="98"/>
      <c r="C132" s="13" t="s">
        <v>126</v>
      </c>
      <c r="D132" s="61"/>
      <c r="E132" s="53"/>
      <c r="F132" s="84"/>
      <c r="G132" s="85"/>
      <c r="H132" s="85"/>
      <c r="I132" s="86"/>
    </row>
    <row r="133" spans="1:9" ht="31.5" x14ac:dyDescent="0.25">
      <c r="A133" s="97"/>
      <c r="B133" s="98"/>
      <c r="C133" s="30" t="s">
        <v>127</v>
      </c>
      <c r="D133" s="64"/>
      <c r="E133" s="53"/>
      <c r="F133" s="84"/>
      <c r="G133" s="85"/>
      <c r="H133" s="85"/>
      <c r="I133" s="86"/>
    </row>
    <row r="134" spans="1:9" ht="15.75" x14ac:dyDescent="0.25">
      <c r="A134" s="97"/>
      <c r="B134" s="98"/>
      <c r="C134" s="30" t="s">
        <v>128</v>
      </c>
      <c r="D134" s="64"/>
      <c r="E134" s="53"/>
      <c r="F134" s="84"/>
      <c r="G134" s="85"/>
      <c r="H134" s="85"/>
      <c r="I134" s="86"/>
    </row>
    <row r="135" spans="1:9" ht="15.75" x14ac:dyDescent="0.25">
      <c r="A135" s="97"/>
      <c r="B135" s="98"/>
      <c r="C135" s="30" t="s">
        <v>129</v>
      </c>
      <c r="D135" s="64"/>
      <c r="E135" s="53"/>
      <c r="F135" s="84"/>
      <c r="G135" s="85"/>
      <c r="H135" s="85"/>
      <c r="I135" s="86"/>
    </row>
    <row r="136" spans="1:9" ht="31.5" x14ac:dyDescent="0.25">
      <c r="A136" s="97"/>
      <c r="B136" s="98"/>
      <c r="C136" s="13" t="s">
        <v>130</v>
      </c>
      <c r="D136" s="61"/>
      <c r="E136" s="53"/>
      <c r="F136" s="84"/>
      <c r="G136" s="85"/>
      <c r="H136" s="85"/>
      <c r="I136" s="86"/>
    </row>
    <row r="137" spans="1:9" ht="15.75" x14ac:dyDescent="0.25">
      <c r="A137" s="97"/>
      <c r="B137" s="98"/>
      <c r="C137" s="13" t="s">
        <v>131</v>
      </c>
      <c r="D137" s="61"/>
      <c r="E137" s="53"/>
      <c r="F137" s="84"/>
      <c r="G137" s="85"/>
      <c r="H137" s="85"/>
      <c r="I137" s="86"/>
    </row>
    <row r="138" spans="1:9" ht="15.75" x14ac:dyDescent="0.25">
      <c r="A138" s="97"/>
      <c r="B138" s="98"/>
      <c r="C138" s="13" t="s">
        <v>132</v>
      </c>
      <c r="D138" s="61"/>
      <c r="E138" s="53"/>
      <c r="F138" s="84"/>
      <c r="G138" s="85"/>
      <c r="H138" s="85"/>
      <c r="I138" s="86"/>
    </row>
    <row r="139" spans="1:9" ht="15.75" x14ac:dyDescent="0.25">
      <c r="A139" s="97"/>
      <c r="B139" s="98"/>
      <c r="C139" s="13"/>
      <c r="D139" s="61"/>
      <c r="E139" s="53"/>
      <c r="F139" s="84"/>
      <c r="G139" s="85"/>
      <c r="H139" s="85"/>
      <c r="I139" s="86"/>
    </row>
    <row r="140" spans="1:9" ht="15.75" x14ac:dyDescent="0.25">
      <c r="A140" s="99"/>
      <c r="B140" s="100"/>
      <c r="C140" s="30" t="s">
        <v>15</v>
      </c>
      <c r="D140" s="64"/>
      <c r="E140" s="53"/>
      <c r="F140" s="87"/>
      <c r="G140" s="88"/>
      <c r="H140" s="88"/>
      <c r="I140" s="89"/>
    </row>
    <row r="141" spans="1:9" ht="15.75" x14ac:dyDescent="0.25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ht="409.5" customHeight="1" x14ac:dyDescent="0.25">
      <c r="A142" s="90" t="s">
        <v>186</v>
      </c>
      <c r="B142" s="90"/>
      <c r="C142" s="90"/>
      <c r="D142" s="90"/>
      <c r="E142" s="90"/>
      <c r="F142" s="11"/>
      <c r="G142" s="11"/>
      <c r="H142" s="11"/>
      <c r="I142" s="11"/>
    </row>
    <row r="143" spans="1:9" ht="15.75" x14ac:dyDescent="0.25">
      <c r="A143" s="90"/>
      <c r="B143" s="90"/>
      <c r="C143" s="90"/>
      <c r="D143" s="90"/>
      <c r="E143" s="90"/>
      <c r="F143" s="11"/>
      <c r="G143" s="11"/>
      <c r="H143" s="11"/>
      <c r="I143" s="11"/>
    </row>
    <row r="144" spans="1:9" ht="162" customHeight="1" x14ac:dyDescent="0.25">
      <c r="A144" s="90"/>
      <c r="B144" s="90"/>
      <c r="C144" s="90"/>
      <c r="D144" s="90"/>
      <c r="E144" s="90"/>
    </row>
  </sheetData>
  <mergeCells count="80">
    <mergeCell ref="A10:H10"/>
    <mergeCell ref="A1:I1"/>
    <mergeCell ref="A12:I12"/>
    <mergeCell ref="A2:I2"/>
    <mergeCell ref="A11:I11"/>
    <mergeCell ref="D3:E3"/>
    <mergeCell ref="D5:E5"/>
    <mergeCell ref="D6:E6"/>
    <mergeCell ref="D7:E7"/>
    <mergeCell ref="D8:E8"/>
    <mergeCell ref="D9:E9"/>
    <mergeCell ref="D4:E4"/>
    <mergeCell ref="A13:A56"/>
    <mergeCell ref="C107:E107"/>
    <mergeCell ref="C109:E109"/>
    <mergeCell ref="A105:I105"/>
    <mergeCell ref="A106:I106"/>
    <mergeCell ref="F107:I107"/>
    <mergeCell ref="F108:I116"/>
    <mergeCell ref="G13:I13"/>
    <mergeCell ref="G14:I36"/>
    <mergeCell ref="G37:I49"/>
    <mergeCell ref="G50:I54"/>
    <mergeCell ref="G55:H56"/>
    <mergeCell ref="C13:D13"/>
    <mergeCell ref="C14:D14"/>
    <mergeCell ref="C15:D15"/>
    <mergeCell ref="C16:D16"/>
    <mergeCell ref="F118:I118"/>
    <mergeCell ref="F119:I140"/>
    <mergeCell ref="A142:E144"/>
    <mergeCell ref="A57:I57"/>
    <mergeCell ref="H58:I58"/>
    <mergeCell ref="A73:I73"/>
    <mergeCell ref="H74:I74"/>
    <mergeCell ref="C121:E121"/>
    <mergeCell ref="A117:I117"/>
    <mergeCell ref="A118:B140"/>
    <mergeCell ref="A74:A104"/>
    <mergeCell ref="A107:B1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2:D32"/>
    <mergeCell ref="C31:D31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53:D53"/>
    <mergeCell ref="C54:D54"/>
    <mergeCell ref="C55:D55"/>
    <mergeCell ref="C56:D56"/>
    <mergeCell ref="C48:D48"/>
    <mergeCell ref="C49:D49"/>
    <mergeCell ref="C50:D50"/>
    <mergeCell ref="C51:D51"/>
    <mergeCell ref="C52:D52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COTAÇÃO DSEI MRP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Lázara - Selog</dc:creator>
  <cp:lastModifiedBy>Lázara - Selog</cp:lastModifiedBy>
  <cp:lastPrinted>2024-07-31T19:30:24Z</cp:lastPrinted>
  <dcterms:created xsi:type="dcterms:W3CDTF">2023-05-31T13:19:14Z</dcterms:created>
  <dcterms:modified xsi:type="dcterms:W3CDTF">2024-08-01T11:51:32Z</dcterms:modified>
</cp:coreProperties>
</file>